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\"/>
    </mc:Choice>
  </mc:AlternateContent>
  <bookViews>
    <workbookView xWindow="7860" yWindow="2430" windowWidth="36180" windowHeight="12795"/>
  </bookViews>
  <sheets>
    <sheet name="Сводка затрат" sheetId="40" r:id="rId1"/>
    <sheet name="ССР" sheetId="3" r:id="rId2"/>
    <sheet name="Источники ЦИ3" sheetId="4" r:id="rId3"/>
    <sheet name="ОСР 02-01" sheetId="5" r:id="rId4"/>
    <sheet name="ОСР 09-01" sheetId="6" r:id="rId5"/>
    <sheet name="ОСР 12-01" sheetId="7" r:id="rId6"/>
    <sheet name="ЛСР № 106" sheetId="8" r:id="rId7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3">#REF!</definedName>
    <definedName name="FOT" localSheetId="4">#REF!</definedName>
    <definedName name="FOT" localSheetId="5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6">'ЛСР № 106'!$34:$34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6">'ЛСР № 106'!$A$1:$K$192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0" l="1"/>
  <c r="C17" i="40"/>
  <c r="C16" i="40"/>
  <c r="C15" i="40"/>
  <c r="G18" i="40"/>
  <c r="G43" i="40"/>
  <c r="I42" i="40"/>
  <c r="H42" i="40"/>
  <c r="I41" i="40"/>
  <c r="H41" i="40"/>
  <c r="I40" i="40"/>
  <c r="H40" i="40"/>
  <c r="I39" i="40"/>
  <c r="H39" i="40"/>
  <c r="I38" i="40"/>
  <c r="H38" i="40"/>
  <c r="I37" i="40"/>
  <c r="H37" i="40"/>
  <c r="I36" i="40"/>
  <c r="H36" i="40"/>
  <c r="I35" i="40"/>
  <c r="H35" i="40"/>
  <c r="I34" i="40"/>
  <c r="H34" i="40"/>
  <c r="I33" i="40"/>
  <c r="H33" i="40"/>
  <c r="I32" i="40"/>
  <c r="H32" i="40"/>
  <c r="C32" i="40" s="1"/>
  <c r="G22" i="40"/>
  <c r="C21" i="40"/>
  <c r="C35" i="40" l="1"/>
  <c r="C33" i="40"/>
  <c r="C40" i="40"/>
  <c r="C36" i="40"/>
  <c r="C29" i="40"/>
  <c r="J43" i="40" s="1"/>
  <c r="C19" i="40"/>
  <c r="C20" i="40" s="1"/>
  <c r="C37" i="40"/>
  <c r="C41" i="40"/>
  <c r="C34" i="40"/>
  <c r="C38" i="40"/>
  <c r="C42" i="40"/>
  <c r="C39" i="40"/>
  <c r="G20" i="40"/>
  <c r="G95" i="3"/>
  <c r="C31" i="40" l="1"/>
  <c r="C43" i="40" s="1"/>
  <c r="C30" i="40"/>
  <c r="K43" i="40" s="1"/>
  <c r="G22" i="7"/>
  <c r="F22" i="7"/>
  <c r="E22" i="7"/>
  <c r="D22" i="7"/>
  <c r="H21" i="7"/>
  <c r="G20" i="7"/>
  <c r="F20" i="7"/>
  <c r="E20" i="7"/>
  <c r="D20" i="7"/>
  <c r="H19" i="7"/>
  <c r="F18" i="7"/>
  <c r="E18" i="7"/>
  <c r="D18" i="7"/>
  <c r="G17" i="7"/>
  <c r="G18" i="7" s="1"/>
  <c r="G22" i="6"/>
  <c r="F22" i="6"/>
  <c r="E22" i="6"/>
  <c r="D22" i="6"/>
  <c r="H21" i="6"/>
  <c r="G20" i="6"/>
  <c r="F20" i="6"/>
  <c r="E20" i="6"/>
  <c r="D20" i="6"/>
  <c r="H19" i="6"/>
  <c r="F18" i="6"/>
  <c r="E18" i="6"/>
  <c r="D18" i="6"/>
  <c r="G17" i="6"/>
  <c r="G18" i="6" s="1"/>
  <c r="G22" i="5"/>
  <c r="F22" i="5"/>
  <c r="E21" i="5"/>
  <c r="E22" i="5" s="1"/>
  <c r="D21" i="5"/>
  <c r="D22" i="5" s="1"/>
  <c r="G20" i="5"/>
  <c r="F20" i="5"/>
  <c r="E19" i="5"/>
  <c r="D19" i="5"/>
  <c r="D20" i="5" s="1"/>
  <c r="G17" i="5"/>
  <c r="G18" i="5" s="1"/>
  <c r="G23" i="5" s="1"/>
  <c r="F17" i="5"/>
  <c r="F18" i="5" s="1"/>
  <c r="E17" i="5"/>
  <c r="D17" i="5"/>
  <c r="D18" i="5" s="1"/>
  <c r="J25" i="4"/>
  <c r="G21" i="4"/>
  <c r="J20" i="4"/>
  <c r="G16" i="4"/>
  <c r="J15" i="4"/>
  <c r="G11" i="4"/>
  <c r="F88" i="3"/>
  <c r="E88" i="3"/>
  <c r="D88" i="3"/>
  <c r="G85" i="3"/>
  <c r="G88" i="3" s="1"/>
  <c r="F82" i="3"/>
  <c r="E82" i="3"/>
  <c r="D82" i="3"/>
  <c r="G79" i="3"/>
  <c r="H79" i="3" s="1"/>
  <c r="G78" i="3"/>
  <c r="H78" i="3" s="1"/>
  <c r="F75" i="3"/>
  <c r="E75" i="3"/>
  <c r="D75" i="3"/>
  <c r="G72" i="3"/>
  <c r="G69" i="3"/>
  <c r="F69" i="3"/>
  <c r="E66" i="3"/>
  <c r="E69" i="3" s="1"/>
  <c r="D66" i="3"/>
  <c r="D69" i="3" s="1"/>
  <c r="G63" i="3"/>
  <c r="F63" i="3"/>
  <c r="E63" i="3"/>
  <c r="D63" i="3"/>
  <c r="G58" i="3"/>
  <c r="F58" i="3"/>
  <c r="E58" i="3"/>
  <c r="D58" i="3"/>
  <c r="G53" i="3"/>
  <c r="F53" i="3"/>
  <c r="E53" i="3"/>
  <c r="D53" i="3"/>
  <c r="G48" i="3"/>
  <c r="F48" i="3"/>
  <c r="E48" i="3"/>
  <c r="D48" i="3"/>
  <c r="G40" i="3"/>
  <c r="G43" i="3" s="1"/>
  <c r="F40" i="3"/>
  <c r="F43" i="3" s="1"/>
  <c r="E40" i="3"/>
  <c r="E43" i="3" s="1"/>
  <c r="D40" i="3"/>
  <c r="D43" i="3" s="1"/>
  <c r="G38" i="3"/>
  <c r="F38" i="3"/>
  <c r="E38" i="3"/>
  <c r="D38" i="3"/>
  <c r="C28" i="40" l="1"/>
  <c r="D44" i="3"/>
  <c r="G44" i="3"/>
  <c r="H22" i="5"/>
  <c r="H69" i="3"/>
  <c r="H17" i="5"/>
  <c r="F44" i="3"/>
  <c r="F49" i="3" s="1"/>
  <c r="F54" i="3" s="1"/>
  <c r="F59" i="3" s="1"/>
  <c r="F64" i="3" s="1"/>
  <c r="F70" i="3" s="1"/>
  <c r="F76" i="3" s="1"/>
  <c r="F83" i="3" s="1"/>
  <c r="F89" i="3" s="1"/>
  <c r="F93" i="3" s="1"/>
  <c r="G49" i="3"/>
  <c r="G54" i="3" s="1"/>
  <c r="G59" i="3" s="1"/>
  <c r="G64" i="3" s="1"/>
  <c r="G70" i="3" s="1"/>
  <c r="G76" i="3" s="1"/>
  <c r="G83" i="3" s="1"/>
  <c r="G89" i="3" s="1"/>
  <c r="G93" i="3" s="1"/>
  <c r="H22" i="7"/>
  <c r="H38" i="3"/>
  <c r="H22" i="6"/>
  <c r="F23" i="5"/>
  <c r="E18" i="5"/>
  <c r="E23" i="5" s="1"/>
  <c r="D23" i="5"/>
  <c r="E44" i="3"/>
  <c r="E49" i="3" s="1"/>
  <c r="E54" i="3" s="1"/>
  <c r="E59" i="3" s="1"/>
  <c r="E64" i="3" s="1"/>
  <c r="E70" i="3" s="1"/>
  <c r="E76" i="3" s="1"/>
  <c r="E83" i="3" s="1"/>
  <c r="E89" i="3" s="1"/>
  <c r="E93" i="3" s="1"/>
  <c r="E95" i="3" s="1"/>
  <c r="E96" i="3" s="1"/>
  <c r="H63" i="3"/>
  <c r="H88" i="3"/>
  <c r="H19" i="5"/>
  <c r="H21" i="5"/>
  <c r="D23" i="6"/>
  <c r="H20" i="7"/>
  <c r="E23" i="7"/>
  <c r="H48" i="3"/>
  <c r="H40" i="3"/>
  <c r="H53" i="3"/>
  <c r="H58" i="3"/>
  <c r="E20" i="5"/>
  <c r="H20" i="5" s="1"/>
  <c r="F23" i="6"/>
  <c r="D23" i="7"/>
  <c r="H66" i="3"/>
  <c r="H20" i="6"/>
  <c r="E23" i="6"/>
  <c r="F23" i="7"/>
  <c r="G23" i="7"/>
  <c r="H18" i="7"/>
  <c r="G23" i="6"/>
  <c r="H18" i="6"/>
  <c r="D49" i="3"/>
  <c r="G82" i="3"/>
  <c r="H82" i="3" s="1"/>
  <c r="H85" i="3"/>
  <c r="H17" i="6"/>
  <c r="H17" i="7"/>
  <c r="H43" i="3"/>
  <c r="G75" i="3"/>
  <c r="H75" i="3" s="1"/>
  <c r="H72" i="3"/>
  <c r="H23" i="5" l="1"/>
  <c r="H18" i="5"/>
  <c r="H23" i="7"/>
  <c r="G96" i="3"/>
  <c r="H23" i="6"/>
  <c r="H44" i="3"/>
  <c r="F95" i="3"/>
  <c r="F96" i="3" s="1"/>
  <c r="H49" i="3"/>
  <c r="D54" i="3"/>
  <c r="H54" i="3" l="1"/>
  <c r="D59" i="3"/>
  <c r="H59" i="3" l="1"/>
  <c r="D64" i="3"/>
  <c r="D70" i="3" l="1"/>
  <c r="H64" i="3"/>
  <c r="D76" i="3" l="1"/>
  <c r="H70" i="3"/>
  <c r="D83" i="3" l="1"/>
  <c r="H76" i="3"/>
  <c r="D89" i="3" l="1"/>
  <c r="H83" i="3"/>
  <c r="D93" i="3" l="1"/>
  <c r="H89" i="3"/>
  <c r="D95" i="3" l="1"/>
  <c r="H95" i="3" s="1"/>
  <c r="H93" i="3"/>
  <c r="D96" i="3" l="1"/>
  <c r="H96" i="3" s="1"/>
  <c r="C14" i="3" s="1"/>
</calcChain>
</file>

<file path=xl/sharedStrings.xml><?xml version="1.0" encoding="utf-8"?>
<sst xmlns="http://schemas.openxmlformats.org/spreadsheetml/2006/main" count="575" uniqueCount="306">
  <si>
    <t>Заказчик:</t>
  </si>
  <si>
    <t>ПАО "Россети Московский регион"</t>
  </si>
  <si>
    <t>(наименование организации)</t>
  </si>
  <si>
    <t>«____»________________20___ г.</t>
  </si>
  <si>
    <t>Модернизация КВЛ-6 кВ ф. 41 с ПС № 681 "Алмазово",ТП-4864 сек.2-ТП-4865 сек.2, с установкой реклоузера, МО, Балашихинский р-н</t>
  </si>
  <si>
    <t>№ п/п</t>
  </si>
  <si>
    <t>оборудования</t>
  </si>
  <si>
    <t>прочих затрат</t>
  </si>
  <si>
    <t>Примечание:</t>
  </si>
  <si>
    <t>Форма № 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</si>
  <si>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</si>
  <si>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</si>
  <si>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</si>
  <si>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</si>
  <si>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</si>
  <si>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</si>
  <si>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</si>
  <si>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Утвержден «_____»________________20___ г.</t>
  </si>
  <si>
    <t xml:space="preserve">Сводный сметный расчет в сумме: </t>
  </si>
  <si>
    <t>тыс. руб.</t>
  </si>
  <si>
    <t xml:space="preserve">СВОДНЫЙ СМЕТНЫЙ РАСЧЕТ СТОИМОСТИ </t>
  </si>
  <si>
    <t>(наименование проекта)</t>
  </si>
  <si>
    <t>Составлен в текущих ценах на 01.01.2021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</si>
  <si>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</si>
  <si>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</si>
  <si>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</si>
  <si>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</si>
  <si>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</si>
  <si>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</si>
  <si>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</si>
  <si>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</si>
  <si>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</si>
  <si>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</si>
  <si>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</si>
  <si>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</si>
  <si>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</si>
  <si>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реклоузера на опорах ВЛ 6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</si>
  <si>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</si>
  <si>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</si>
  <si>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</si>
  <si>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</si>
  <si>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</si>
  <si>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</si>
  <si>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</si>
  <si>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</si>
  <si>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</si>
  <si>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</si>
  <si>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</si>
  <si>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</si>
  <si>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</si>
  <si>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</si>
  <si>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</si>
  <si>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ТСН-2001.10 таб.1 п.5</t>
  </si>
  <si>
    <t>Временные здания и сооружения (Установка реклоузера на опорах ВЛ 6 кВ) (Установка реклоузера на опорах ВЛ 6 кВ)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</si>
  <si>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</si>
  <si>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</si>
  <si>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</si>
  <si>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</si>
  <si>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реклоузера на опорах ВЛ 6 кВ) (Установка реклоузера на опорах ВЛ 6 кВ)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</si>
  <si>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</si>
  <si>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</si>
  <si>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</si>
  <si>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</si>
  <si>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реклоузера на опорах ВЛ 6 кВ) (Установка реклоузера на опорах ВЛ 6 кВ)</t>
  </si>
  <si>
    <t>Приказ ПАО "МОЭСК" от 22.01.2018  № 50</t>
  </si>
  <si>
    <t>Содержание службы заказчика-застройщика 5,68% (Установка реклоузера на опорах ВЛ 6 кВ) (Установка реклоузера на опорах ВЛ 6 кВ)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</si>
  <si>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</si>
  <si>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</si>
  <si>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</si>
  <si>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</si>
  <si>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Проектные работы  (Установка реклоузера на опорах ВЛ 6 кВ) (Установка реклоузера на опорах ВЛ 6 кВ)</t>
  </si>
  <si>
    <t>Итого по Главе 12</t>
  </si>
  <si>
    <t>Итого по Главам 1-12</t>
  </si>
  <si>
    <t>Резерв средств на непредвиденные работы и затраты.</t>
  </si>
  <si>
    <t>Всего по сводному расчету г. без НДС.</t>
  </si>
  <si>
    <t>Налоговый кодекс РФ ст. 49</t>
  </si>
  <si>
    <t>НДС 20%</t>
  </si>
  <si>
    <t>Всего с НДС</t>
  </si>
  <si>
    <t>Исполнитель:</t>
  </si>
  <si>
    <t>I-270595</t>
  </si>
  <si>
    <r>
      <rPr>
        <sz val="12"/>
        <color rgb="FF000000"/>
        <rFont val="Times New Roman"/>
        <family val="1"/>
        <charset val="204"/>
      </rPr>
      <t xml:space="preserve">Форма "Сводный сметный расчет стоимости строительства" и данные в столбцах 1-8 заполняются </t>
    </r>
    <r>
      <rPr>
        <u/>
        <sz val="12"/>
        <color rgb="FF000000"/>
        <rFont val="Times New Roman"/>
        <family val="1"/>
        <charset val="204"/>
      </rPr>
      <t xml:space="preserve">в текущем уровне цен </t>
    </r>
    <r>
      <rPr>
        <sz val="12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</si>
  <si>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</si>
  <si>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</si>
  <si>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</si>
  <si>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</si>
  <si>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</si>
  <si>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</si>
  <si>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</si>
  <si>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</si>
  <si>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</si>
  <si>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</si>
  <si>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</si>
  <si>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</si>
  <si>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</si>
  <si>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02-01</t>
  </si>
  <si>
    <t>шт.</t>
  </si>
  <si>
    <t>Локальный сметный расчет №106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</si>
  <si>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</si>
  <si>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</si>
  <si>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</si>
  <si>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</si>
  <si>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</si>
  <si>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09-01</t>
  </si>
  <si>
    <t>ПНР (Установка реклоузера на опорах ВЛ 6 кВ)</t>
  </si>
  <si>
    <t>Инженерные сети и сооружения. МРР-4.2.03-20 таб. 3.13 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</si>
  <si>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12-01</t>
  </si>
  <si>
    <t>Проектные работы  (Установка реклоузера на опорах ВЛ 6 кВ)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</si>
  <si>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</si>
  <si>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</si>
  <si>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</si>
  <si>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</si>
  <si>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</si>
  <si>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</si>
  <si>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</si>
  <si>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</si>
  <si>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</si>
  <si>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</si>
  <si>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</si>
  <si>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</si>
  <si>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</si>
  <si>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Наименование сметы</t>
  </si>
  <si>
    <t xml:space="preserve">Количество = </t>
  </si>
  <si>
    <t>Сметная стоимость,тыс. руб.</t>
  </si>
  <si>
    <t>строительных работ</t>
  </si>
  <si>
    <t>всего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</si>
  <si>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</si>
  <si>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</si>
  <si>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</si>
  <si>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</si>
  <si>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</si>
  <si>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</si>
  <si>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</si>
  <si>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</si>
  <si>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</si>
  <si>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</si>
  <si>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</si>
  <si>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Smeta.RU  (495) 974-1589</t>
  </si>
  <si>
    <t>Форма № 4б</t>
  </si>
  <si>
    <t>"СОГЛАСОВАНО"</t>
  </si>
  <si>
    <t>"УТВЕРЖДАЮ"</t>
  </si>
  <si>
    <t xml:space="preserve">______________________ </t>
  </si>
  <si>
    <t>"_____"________________ 2021 г.</t>
  </si>
  <si>
    <t>(наименование стройки и/или объекта)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</si>
  <si>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</si>
  <si>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</si>
  <si>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</si>
  <si>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</si>
  <si>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</si>
  <si>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</si>
  <si>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</si>
  <si>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</si>
  <si>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</si>
  <si>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</si>
  <si>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</si>
  <si>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</si>
  <si>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</si>
  <si>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61</t>
  </si>
  <si>
    <t>№ и период сборника коэффициентов (индексов) пересчета: Коэффициенты к ТСН-2001 МГЭ №172 январь 2021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</si>
  <si>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</si>
  <si>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</si>
  <si>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</si>
  <si>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</si>
  <si>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</si>
  <si>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</si>
  <si>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</si>
  <si>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</si>
  <si>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</si>
  <si>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</si>
  <si>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 xml:space="preserve">Локальная смета: </t>
  </si>
  <si>
    <t>Раздел: Строительно-монтажные работы по установке реклоузера на опорах</t>
  </si>
  <si>
    <t>1</t>
  </si>
  <si>
    <t>3.33-26-3</t>
  </si>
  <si>
    <t>Установка линейного электрооборудования разъединителей с помощью механизмов</t>
  </si>
  <si>
    <t>1 комплект</t>
  </si>
  <si>
    <t>ЗП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</si>
  <si>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</si>
  <si>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</si>
  <si>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</si>
  <si>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</si>
  <si>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</si>
  <si>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</si>
  <si>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</si>
  <si>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</si>
  <si>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2</t>
  </si>
  <si>
    <t>4.8-240-4</t>
  </si>
  <si>
    <t>Пульты и шкафы управления, шкаф (пульт) управления навесной, высота, ширина, глубина до 600х600х350 мм</t>
  </si>
  <si>
    <t>1  ШТ.</t>
  </si>
  <si>
    <t>3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</si>
  <si>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</si>
  <si>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</si>
  <si>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</si>
  <si>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Объем: 0,15=15/100</t>
  </si>
  <si>
    <t>4</t>
  </si>
  <si>
    <t>4.8-45-1</t>
  </si>
  <si>
    <t>Разрядник, напряжение до 10 кВ</t>
  </si>
  <si>
    <t>1 комплект (3 фазы)</t>
  </si>
  <si>
    <t>5</t>
  </si>
  <si>
    <t>4.10-80-10</t>
  </si>
  <si>
    <t>Аппараты приемные, приборы приемно-контрольные объектовые на 1 луч</t>
  </si>
  <si>
    <t>6</t>
  </si>
  <si>
    <t>4.10-134-4</t>
  </si>
  <si>
    <t>Антенные устройства, монтаж антенны коллективной для приема ТВ на антенной опоре высотой до 6 м без оттяжек на кровле с ранее оборудованными трубостойками</t>
  </si>
  <si>
    <t>1 антенна</t>
  </si>
  <si>
    <t>7</t>
  </si>
  <si>
    <t>4.10-19-6</t>
  </si>
  <si>
    <t>Отдельно устанавливаемые преобразователь или блок питания</t>
  </si>
  <si>
    <t>Итого по разделу: Строительно-монтажные работы по установке реклоузера на опорах</t>
  </si>
  <si>
    <t xml:space="preserve">   Итого по ТСН-2001.16</t>
  </si>
  <si>
    <t xml:space="preserve">   Итого возвратных сумм</t>
  </si>
  <si>
    <t>Раздел: Оборудование</t>
  </si>
  <si>
    <t>9</t>
  </si>
  <si>
    <t>ТКП</t>
  </si>
  <si>
    <r>
      <t>ОБОРУДОВАНИЕ:
Комплект вакуумного реклоузера TER_Rec15_Al1_R5  одноопорный с односторонним источником питания</t>
    </r>
    <r>
      <rPr>
        <i/>
        <sz val="10"/>
        <color rgb="FF821E82"/>
        <rFont val="Arial"/>
        <family val="2"/>
        <charset val="204"/>
      </rPr>
      <t xml:space="preserve">
236 622,04 = [1 331 708,82 / 1,2 /  4,69]</t>
    </r>
  </si>
  <si>
    <t>компл.</t>
  </si>
  <si>
    <t>10</t>
  </si>
  <si>
    <t>ОБОРУДОВАНИЕ:
ОПН 6 кВ (6 шт.)</t>
  </si>
  <si>
    <t>11</t>
  </si>
  <si>
    <t>ОБОРУДОВАНИЕ:
Модем</t>
  </si>
  <si>
    <t>12</t>
  </si>
  <si>
    <t>ОБОРУДОВАНИЕ:
Антенна 7 дБ</t>
  </si>
  <si>
    <t>13</t>
  </si>
  <si>
    <t>ОБОРУДОВАНИЕ:
Блок БП</t>
  </si>
  <si>
    <t>Итого по разделу: Оборудование</t>
  </si>
  <si>
    <t>Раздел: Пусконаладочные работы</t>
  </si>
  <si>
    <t>14</t>
  </si>
  <si>
    <t>5.1-152-1</t>
  </si>
  <si>
    <t>Проверка наличия цепи между заземлителями и заземленными элементами</t>
  </si>
  <si>
    <t>1 ТОЧКА</t>
  </si>
  <si>
    <t>Объем: 13=8+5</t>
  </si>
  <si>
    <t>)*0,8</t>
  </si>
  <si>
    <t>15</t>
  </si>
  <si>
    <t>5.1-151-2</t>
  </si>
  <si>
    <t>Измерение сопротивления растеканию тока контура с диагональю до 20 м</t>
  </si>
  <si>
    <t>1 измерение</t>
  </si>
  <si>
    <t>16</t>
  </si>
  <si>
    <t>5.1-26-2</t>
  </si>
  <si>
    <t>Выключатель масляный напряжением до 20 кВ</t>
  </si>
  <si>
    <t>17</t>
  </si>
  <si>
    <t>5.1-29-1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</si>
  <si>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электромагнитным</t>
  </si>
  <si>
    <t>1 схема</t>
  </si>
  <si>
    <t>20</t>
  </si>
  <si>
    <t>5.2-23-1</t>
  </si>
  <si>
    <t>Устройство телемеханики на стороне контролируемого пункта</t>
  </si>
  <si>
    <t>1 устройство</t>
  </si>
  <si>
    <t>Итого по разделу: Пусконаладочные работы</t>
  </si>
  <si>
    <t xml:space="preserve">Итого по локальной смете: 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</si>
  <si>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</si>
  <si>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</si>
  <si>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</si>
  <si>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</si>
  <si>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СВОДКА ЗАТРАТ</t>
  </si>
  <si>
    <t xml:space="preserve">             по инвестиционному проекту</t>
  </si>
  <si>
    <t>(наименование стройки)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</si>
  <si>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</si>
  <si>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</si>
  <si>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</si>
  <si>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</si>
  <si>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</si>
  <si>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только ПИРы =</t>
  </si>
  <si>
    <t>ПИР</t>
  </si>
  <si>
    <t>обнулить остатки =</t>
  </si>
  <si>
    <t>собственные =</t>
  </si>
  <si>
    <t>кроме того НДС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</si>
  <si>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</si>
  <si>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</si>
  <si>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</si>
  <si>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</si>
  <si>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</si>
  <si>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</si>
  <si>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</si>
  <si>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</si>
  <si>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</si>
  <si>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</si>
  <si>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</si>
  <si>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</si>
  <si>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</si>
  <si>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</si>
  <si>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</si>
  <si>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</si>
  <si>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</si>
  <si>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</si>
  <si>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</si>
  <si>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</si>
  <si>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</si>
  <si>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</si>
  <si>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</si>
  <si>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</si>
  <si>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</si>
  <si>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</si>
  <si>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</si>
  <si>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</si>
  <si>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</si>
  <si>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-</t>
  </si>
  <si>
    <t>M_I-270595</t>
  </si>
  <si>
    <t>факт фин всего =</t>
  </si>
  <si>
    <t>в т.ч. КЗ с НДС =</t>
  </si>
  <si>
    <t>в т.ч. ДЗ с НДС =</t>
  </si>
  <si>
    <t>в т.ч. факт хозспособ =</t>
  </si>
  <si>
    <t>Сметный расчет составлен в текущих ценах года:</t>
  </si>
  <si>
    <t>2020</t>
  </si>
  <si>
    <t>сальдо по складам (07 и 10 счет) =</t>
  </si>
  <si>
    <t>Модернизация КВЛ-6 кВ фид. 41 с ПС № 681 "Алмазово",ТП-4864 сек.2-ТП-4865 сек.2, с установкой реклоузера, в т. ч. ПИР, МО, Балашихинский р-н (1 шт.(реклоузер))</t>
  </si>
  <si>
    <t>В том числе на 2029 год</t>
  </si>
  <si>
    <t>В том числе на 2030 год</t>
  </si>
  <si>
    <t>В том числе на 2031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</si>
</sst>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#\ ###\ ###\ ##0.00"/>
    <numFmt numFmtId="165" formatCode="#,##0.000"/>
    <numFmt numFmtId="166" formatCode="#,##0.00;[Red]\-\ #,##0.00"/>
    <numFmt numFmtId="167" formatCode="#,##0.00####;[Red]\-\ #,##0.00####"/>
    <numFmt numFmtId="168" formatCode="_-* #,##0.00_р_._-;\-* #,##0.00_р_._-;_-* &quot;-&quot;??_р_._-;_-@_-"/>
    <numFmt numFmtId="169" formatCode="_-* #,##0.000_-;\-* #,##0.000_-;_-* &quot;-&quot;??_-;_-@_-"/>
    <numFmt numFmtId="170" formatCode="_-* #,##0.000\ _₽_-;\-* #,##0.000\ _₽_-;_-* &quot;-&quot;???\ _₽_-;_-@_-"/>
    <numFmt numFmtId="171" formatCode="_-* #,##0\ _₽_-;\-* #,##0\ _₽_-;_-* &quot;-&quot;??\ _₽_-;_-@_-"/>
    <numFmt numFmtId="172" formatCode="#,##0.000000000000_ ;[Red]\-#,##0.000000000000\ "/>
  </numFmts>
  <fonts count="7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3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4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i/>
      <sz val="10"/>
      <color rgb="FF821E82"/>
      <name val="Arial"/>
      <family val="2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i/>
      <sz val="9"/>
      <name val="Arial"/>
      <family val="1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  <font>
      <i/>
      <sz val="9"/>
      <name val="Arial"/>
      <family val="2"/>
      <charset val="204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59" fillId="0" borderId="0"/>
    <xf numFmtId="0" fontId="61" fillId="0" borderId="0"/>
    <xf numFmtId="168" fontId="61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71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29" fillId="0" borderId="0" xfId="0" applyFont="1"/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top"/>
    </xf>
    <xf numFmtId="0" fontId="39" fillId="0" borderId="0" xfId="0" applyFont="1" applyAlignment="1">
      <alignment horizontal="left" vertical="top"/>
    </xf>
    <xf numFmtId="0" fontId="38" fillId="0" borderId="0" xfId="0" applyFont="1" applyAlignment="1">
      <alignment horizontal="left"/>
    </xf>
    <xf numFmtId="0" fontId="35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2" fontId="38" fillId="0" borderId="0" xfId="0" applyNumberFormat="1" applyFont="1" applyAlignment="1">
      <alignment horizontal="center" vertical="top"/>
    </xf>
    <xf numFmtId="0" fontId="38" fillId="0" borderId="0" xfId="0" applyFont="1" applyAlignment="1">
      <alignment horizontal="left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2" fontId="38" fillId="0" borderId="1" xfId="0" applyNumberFormat="1" applyFont="1" applyBorder="1" applyAlignment="1">
      <alignment horizontal="left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/>
    </xf>
    <xf numFmtId="49" fontId="39" fillId="0" borderId="3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horizontal="left" vertical="center" wrapText="1"/>
    </xf>
    <xf numFmtId="49" fontId="38" fillId="0" borderId="6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164" fontId="39" fillId="0" borderId="1" xfId="0" applyNumberFormat="1" applyFont="1" applyBorder="1" applyAlignment="1">
      <alignment horizontal="left" vertical="center" wrapText="1"/>
    </xf>
    <xf numFmtId="4" fontId="39" fillId="0" borderId="1" xfId="0" applyNumberFormat="1" applyFont="1" applyBorder="1" applyAlignment="1">
      <alignment horizontal="center" vertical="center" wrapText="1"/>
    </xf>
    <xf numFmtId="164" fontId="38" fillId="0" borderId="1" xfId="0" applyNumberFormat="1" applyFont="1" applyBorder="1" applyAlignment="1">
      <alignment horizontal="left" vertical="center" wrapText="1"/>
    </xf>
    <xf numFmtId="4" fontId="29" fillId="0" borderId="1" xfId="0" applyNumberFormat="1" applyFont="1" applyBorder="1" applyAlignment="1">
      <alignment vertical="top" wrapText="1"/>
    </xf>
    <xf numFmtId="0" fontId="41" fillId="0" borderId="0" xfId="0" applyFont="1"/>
    <xf numFmtId="0" fontId="39" fillId="0" borderId="0" xfId="0" applyFont="1" applyAlignment="1">
      <alignment vertical="top"/>
    </xf>
    <xf numFmtId="0" fontId="38" fillId="0" borderId="0" xfId="0" applyFont="1"/>
    <xf numFmtId="0" fontId="38" fillId="0" borderId="1" xfId="0" applyFont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2" borderId="5" xfId="0" applyFont="1" applyFill="1" applyBorder="1" applyAlignment="1">
      <alignment wrapText="1"/>
    </xf>
    <xf numFmtId="4" fontId="29" fillId="0" borderId="7" xfId="0" applyNumberFormat="1" applyFont="1" applyBorder="1" applyAlignment="1">
      <alignment horizontal="center" vertical="center" wrapText="1"/>
    </xf>
    <xf numFmtId="0" fontId="29" fillId="0" borderId="7" xfId="0" applyFont="1" applyBorder="1"/>
    <xf numFmtId="0" fontId="42" fillId="0" borderId="0" xfId="0" applyFont="1" applyAlignment="1">
      <alignment horizontal="center" vertical="top"/>
    </xf>
    <xf numFmtId="0" fontId="42" fillId="0" borderId="0" xfId="0" applyFont="1" applyAlignment="1">
      <alignment horizontal="left" vertical="top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right"/>
    </xf>
    <xf numFmtId="0" fontId="37" fillId="0" borderId="0" xfId="0" applyFont="1" applyAlignment="1">
      <alignment horizontal="left" vertical="top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45" fillId="0" borderId="0" xfId="0" applyFont="1"/>
    <xf numFmtId="0" fontId="43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top" indent="15"/>
    </xf>
    <xf numFmtId="0" fontId="42" fillId="0" borderId="0" xfId="0" applyFont="1" applyAlignment="1">
      <alignment horizontal="right" vertical="top"/>
    </xf>
    <xf numFmtId="0" fontId="46" fillId="0" borderId="0" xfId="0" applyFont="1" applyAlignment="1">
      <alignment horizontal="left" vertical="top"/>
    </xf>
    <xf numFmtId="165" fontId="47" fillId="0" borderId="0" xfId="0" applyNumberFormat="1" applyFont="1" applyAlignment="1">
      <alignment horizontal="left" vertical="top"/>
    </xf>
    <xf numFmtId="0" fontId="46" fillId="0" borderId="0" xfId="0" applyFont="1" applyAlignment="1">
      <alignment horizontal="right" vertical="top" indent="15"/>
    </xf>
    <xf numFmtId="165" fontId="42" fillId="0" borderId="0" xfId="0" applyNumberFormat="1" applyFont="1" applyAlignment="1">
      <alignment horizontal="right" vertical="top"/>
    </xf>
    <xf numFmtId="0" fontId="38" fillId="0" borderId="5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2" fillId="0" borderId="2" xfId="0" applyFont="1" applyBorder="1" applyAlignment="1">
      <alignment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42" fillId="0" borderId="1" xfId="0" applyNumberFormat="1" applyFont="1" applyBorder="1" applyAlignment="1">
      <alignment horizontal="left" vertical="top" wrapText="1"/>
    </xf>
    <xf numFmtId="4" fontId="42" fillId="0" borderId="1" xfId="0" applyNumberFormat="1" applyFont="1" applyBorder="1" applyAlignment="1">
      <alignment horizontal="right" vertical="top" wrapText="1"/>
    </xf>
    <xf numFmtId="0" fontId="42" fillId="3" borderId="1" xfId="0" applyFont="1" applyFill="1" applyBorder="1" applyAlignment="1">
      <alignment horizontal="left" vertical="top" wrapText="1"/>
    </xf>
    <xf numFmtId="0" fontId="42" fillId="0" borderId="1" xfId="0" applyFont="1" applyBorder="1" applyAlignment="1">
      <alignment horizontal="center" vertical="top"/>
    </xf>
    <xf numFmtId="0" fontId="42" fillId="0" borderId="1" xfId="0" applyFont="1" applyBorder="1" applyAlignment="1">
      <alignment horizontal="left" vertical="top"/>
    </xf>
    <xf numFmtId="4" fontId="42" fillId="0" borderId="1" xfId="0" applyNumberFormat="1" applyFont="1" applyBorder="1" applyAlignment="1">
      <alignment horizontal="left" vertical="top" wrapText="1"/>
    </xf>
    <xf numFmtId="2" fontId="42" fillId="0" borderId="1" xfId="0" applyNumberFormat="1" applyFont="1" applyBorder="1" applyAlignment="1">
      <alignment horizontal="right" vertical="top" wrapText="1"/>
    </xf>
    <xf numFmtId="0" fontId="42" fillId="0" borderId="1" xfId="0" applyFont="1" applyBorder="1" applyAlignment="1">
      <alignment vertical="top"/>
    </xf>
    <xf numFmtId="0" fontId="42" fillId="0" borderId="1" xfId="0" applyFont="1" applyBorder="1" applyAlignment="1">
      <alignment vertical="top" wrapText="1"/>
    </xf>
    <xf numFmtId="4" fontId="42" fillId="2" borderId="1" xfId="0" applyNumberFormat="1" applyFont="1" applyFill="1" applyBorder="1" applyAlignment="1">
      <alignment horizontal="left" vertical="top" wrapText="1"/>
    </xf>
    <xf numFmtId="4" fontId="42" fillId="4" borderId="1" xfId="0" applyNumberFormat="1" applyFont="1" applyFill="1" applyBorder="1" applyAlignment="1">
      <alignment horizontal="right" vertical="top" wrapText="1"/>
    </xf>
    <xf numFmtId="165" fontId="42" fillId="0" borderId="1" xfId="0" applyNumberFormat="1" applyFont="1" applyBorder="1" applyAlignment="1">
      <alignment horizontal="right" vertical="top" wrapText="1"/>
    </xf>
    <xf numFmtId="4" fontId="43" fillId="0" borderId="1" xfId="0" applyNumberFormat="1" applyFont="1" applyBorder="1" applyAlignment="1">
      <alignment horizontal="right" vertical="top" wrapText="1"/>
    </xf>
    <xf numFmtId="0" fontId="43" fillId="0" borderId="3" xfId="0" applyFont="1" applyBorder="1" applyAlignment="1">
      <alignment horizontal="left" vertical="top" wrapText="1"/>
    </xf>
    <xf numFmtId="0" fontId="43" fillId="0" borderId="11" xfId="0" applyFont="1" applyBorder="1" applyAlignment="1">
      <alignment horizontal="left" vertical="top" wrapText="1"/>
    </xf>
    <xf numFmtId="0" fontId="43" fillId="0" borderId="6" xfId="0" applyFont="1" applyBorder="1" applyAlignment="1">
      <alignment horizontal="left" vertical="top" wrapText="1"/>
    </xf>
    <xf numFmtId="165" fontId="43" fillId="0" borderId="1" xfId="0" applyNumberFormat="1" applyFont="1" applyBorder="1" applyAlignment="1">
      <alignment horizontal="right" vertical="top" wrapText="1"/>
    </xf>
    <xf numFmtId="4" fontId="42" fillId="0" borderId="1" xfId="0" applyNumberFormat="1" applyFont="1" applyBorder="1" applyAlignment="1">
      <alignment horizontal="right" vertical="top"/>
    </xf>
    <xf numFmtId="0" fontId="43" fillId="0" borderId="1" xfId="0" applyFont="1" applyBorder="1" applyAlignment="1">
      <alignment horizontal="left" vertical="top"/>
    </xf>
    <xf numFmtId="4" fontId="43" fillId="0" borderId="1" xfId="0" applyNumberFormat="1" applyFont="1" applyBorder="1" applyAlignment="1">
      <alignment horizontal="right" vertical="top"/>
    </xf>
    <xf numFmtId="0" fontId="38" fillId="0" borderId="0" xfId="0" applyFont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164" fontId="38" fillId="0" borderId="0" xfId="0" applyNumberFormat="1" applyFont="1" applyAlignment="1">
      <alignment horizontal="center" vertical="center"/>
    </xf>
    <xf numFmtId="0" fontId="36" fillId="0" borderId="0" xfId="0" applyFont="1"/>
    <xf numFmtId="0" fontId="35" fillId="0" borderId="0" xfId="0" applyFont="1" applyAlignment="1">
      <alignment horizontal="right"/>
    </xf>
    <xf numFmtId="0" fontId="50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center" vertical="top" wrapText="1"/>
    </xf>
    <xf numFmtId="166" fontId="51" fillId="0" borderId="0" xfId="0" applyNumberFormat="1" applyFont="1"/>
    <xf numFmtId="0" fontId="51" fillId="0" borderId="0" xfId="0" applyFont="1"/>
    <xf numFmtId="166" fontId="35" fillId="0" borderId="0" xfId="0" applyNumberFormat="1" applyFont="1"/>
    <xf numFmtId="0" fontId="35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 wrapText="1"/>
    </xf>
    <xf numFmtId="0" fontId="34" fillId="0" borderId="0" xfId="0" applyFont="1" applyAlignment="1">
      <alignment horizontal="right" wrapText="1"/>
    </xf>
    <xf numFmtId="0" fontId="35" fillId="0" borderId="0" xfId="0" applyFont="1" applyAlignment="1">
      <alignment horizontal="right" wrapText="1"/>
    </xf>
    <xf numFmtId="167" fontId="35" fillId="0" borderId="0" xfId="0" applyNumberFormat="1" applyFont="1" applyAlignment="1">
      <alignment horizontal="right"/>
    </xf>
    <xf numFmtId="166" fontId="35" fillId="0" borderId="0" xfId="0" applyNumberFormat="1" applyFont="1" applyAlignment="1">
      <alignment horizontal="right"/>
    </xf>
    <xf numFmtId="166" fontId="34" fillId="0" borderId="0" xfId="0" applyNumberFormat="1" applyFont="1" applyAlignment="1">
      <alignment horizontal="right"/>
    </xf>
    <xf numFmtId="0" fontId="35" fillId="0" borderId="5" xfId="0" applyFont="1" applyBorder="1" applyAlignment="1">
      <alignment horizontal="left" vertical="top"/>
    </xf>
    <xf numFmtId="0" fontId="35" fillId="0" borderId="5" xfId="0" applyFont="1" applyBorder="1" applyAlignment="1">
      <alignment horizontal="left" vertical="top" wrapText="1"/>
    </xf>
    <xf numFmtId="0" fontId="34" fillId="0" borderId="5" xfId="0" applyFont="1" applyBorder="1" applyAlignment="1">
      <alignment horizontal="right" wrapText="1"/>
    </xf>
    <xf numFmtId="0" fontId="35" fillId="0" borderId="5" xfId="0" applyFont="1" applyBorder="1" applyAlignment="1">
      <alignment horizontal="right"/>
    </xf>
    <xf numFmtId="167" fontId="35" fillId="0" borderId="5" xfId="0" applyNumberFormat="1" applyFont="1" applyBorder="1" applyAlignment="1">
      <alignment horizontal="right"/>
    </xf>
    <xf numFmtId="0" fontId="35" fillId="0" borderId="5" xfId="0" applyFont="1" applyBorder="1" applyAlignment="1">
      <alignment horizontal="right" wrapText="1"/>
    </xf>
    <xf numFmtId="166" fontId="35" fillId="0" borderId="5" xfId="0" applyNumberFormat="1" applyFont="1" applyBorder="1" applyAlignment="1">
      <alignment horizontal="right"/>
    </xf>
    <xf numFmtId="0" fontId="29" fillId="0" borderId="12" xfId="0" applyFont="1" applyBorder="1"/>
    <xf numFmtId="0" fontId="51" fillId="0" borderId="12" xfId="0" applyFont="1" applyBorder="1"/>
    <xf numFmtId="0" fontId="29" fillId="0" borderId="0" xfId="0" applyFont="1" applyAlignment="1">
      <alignment vertical="top" wrapText="1"/>
    </xf>
    <xf numFmtId="0" fontId="52" fillId="0" borderId="5" xfId="0" applyFont="1" applyBorder="1" applyAlignment="1">
      <alignment horizontal="left" vertical="top"/>
    </xf>
    <xf numFmtId="0" fontId="52" fillId="0" borderId="5" xfId="0" applyFont="1" applyBorder="1" applyAlignment="1">
      <alignment horizontal="left" vertical="top" wrapText="1"/>
    </xf>
    <xf numFmtId="0" fontId="53" fillId="0" borderId="5" xfId="0" applyFont="1" applyBorder="1" applyAlignment="1">
      <alignment horizontal="right" wrapText="1"/>
    </xf>
    <xf numFmtId="0" fontId="52" fillId="0" borderId="5" xfId="0" applyFont="1" applyBorder="1" applyAlignment="1">
      <alignment horizontal="right"/>
    </xf>
    <xf numFmtId="167" fontId="52" fillId="0" borderId="5" xfId="0" applyNumberFormat="1" applyFont="1" applyBorder="1" applyAlignment="1">
      <alignment horizontal="right"/>
    </xf>
    <xf numFmtId="0" fontId="52" fillId="0" borderId="5" xfId="0" applyFont="1" applyBorder="1" applyAlignment="1">
      <alignment horizontal="right" wrapText="1"/>
    </xf>
    <xf numFmtId="166" fontId="52" fillId="0" borderId="5" xfId="0" applyNumberFormat="1" applyFont="1" applyBorder="1" applyAlignment="1">
      <alignment horizontal="right"/>
    </xf>
    <xf numFmtId="0" fontId="54" fillId="0" borderId="12" xfId="0" applyFont="1" applyBorder="1"/>
    <xf numFmtId="0" fontId="55" fillId="0" borderId="12" xfId="0" applyFont="1" applyBorder="1"/>
    <xf numFmtId="0" fontId="35" fillId="0" borderId="5" xfId="0" applyFont="1" applyBorder="1"/>
    <xf numFmtId="0" fontId="61" fillId="0" borderId="0" xfId="2"/>
    <xf numFmtId="0" fontId="62" fillId="0" borderId="0" xfId="2" applyFont="1"/>
    <xf numFmtId="0" fontId="63" fillId="0" borderId="0" xfId="1" applyFont="1" applyAlignment="1">
      <alignment horizontal="left" vertical="center"/>
    </xf>
    <xf numFmtId="0" fontId="63" fillId="0" borderId="0" xfId="1" applyFont="1" applyAlignment="1">
      <alignment horizontal="right" vertical="center"/>
    </xf>
    <xf numFmtId="0" fontId="63" fillId="0" borderId="0" xfId="1" applyFont="1" applyAlignment="1">
      <alignment vertical="center"/>
    </xf>
    <xf numFmtId="0" fontId="59" fillId="0" borderId="13" xfId="1" applyBorder="1" applyAlignment="1">
      <alignment horizontal="center" vertical="center" wrapText="1"/>
    </xf>
    <xf numFmtId="0" fontId="66" fillId="0" borderId="13" xfId="1" applyFont="1" applyBorder="1" applyAlignment="1">
      <alignment horizontal="center" vertical="center" wrapText="1"/>
    </xf>
    <xf numFmtId="0" fontId="66" fillId="0" borderId="13" xfId="1" applyFont="1" applyBorder="1" applyAlignment="1">
      <alignment horizontal="left" vertical="center" wrapText="1"/>
    </xf>
    <xf numFmtId="169" fontId="66" fillId="0" borderId="14" xfId="3" applyNumberFormat="1" applyFont="1" applyFill="1" applyBorder="1" applyAlignment="1">
      <alignment vertical="center" wrapText="1"/>
    </xf>
    <xf numFmtId="0" fontId="66" fillId="0" borderId="15" xfId="1" applyFont="1" applyBorder="1" applyAlignment="1">
      <alignment horizontal="left" vertical="center" wrapText="1" indent="1"/>
    </xf>
    <xf numFmtId="169" fontId="66" fillId="0" borderId="13" xfId="3" applyNumberFormat="1" applyFont="1" applyFill="1" applyBorder="1" applyAlignment="1">
      <alignment horizontal="center" vertical="center" wrapText="1"/>
    </xf>
    <xf numFmtId="0" fontId="62" fillId="0" borderId="0" xfId="2" applyFont="1" applyAlignment="1">
      <alignment horizontal="right"/>
    </xf>
    <xf numFmtId="0" fontId="62" fillId="0" borderId="0" xfId="2" applyFont="1" applyAlignment="1">
      <alignment horizontal="left"/>
    </xf>
    <xf numFmtId="0" fontId="66" fillId="0" borderId="13" xfId="1" applyFont="1" applyBorder="1" applyAlignment="1">
      <alignment horizontal="left" vertical="center" wrapText="1" indent="1"/>
    </xf>
    <xf numFmtId="0" fontId="61" fillId="0" borderId="0" xfId="2" applyAlignment="1">
      <alignment horizontal="right"/>
    </xf>
    <xf numFmtId="170" fontId="62" fillId="0" borderId="0" xfId="2" applyNumberFormat="1" applyFont="1"/>
    <xf numFmtId="169" fontId="66" fillId="0" borderId="14" xfId="3" applyNumberFormat="1" applyFont="1" applyFill="1" applyBorder="1" applyAlignment="1">
      <alignment horizontal="center" vertical="center" wrapText="1"/>
    </xf>
    <xf numFmtId="0" fontId="66" fillId="0" borderId="14" xfId="1" applyFont="1" applyBorder="1" applyAlignment="1">
      <alignment horizontal="center" vertical="center" wrapText="1"/>
    </xf>
    <xf numFmtId="0" fontId="66" fillId="0" borderId="14" xfId="1" applyFont="1" applyBorder="1" applyAlignment="1">
      <alignment horizontal="left" vertical="center" wrapText="1"/>
    </xf>
    <xf numFmtId="0" fontId="66" fillId="0" borderId="16" xfId="1" applyFont="1" applyBorder="1" applyAlignment="1">
      <alignment horizontal="center" vertical="center" wrapText="1"/>
    </xf>
    <xf numFmtId="0" fontId="66" fillId="0" borderId="16" xfId="1" applyFont="1" applyBorder="1" applyAlignment="1">
      <alignment horizontal="left" vertical="center" wrapText="1"/>
    </xf>
    <xf numFmtId="169" fontId="66" fillId="0" borderId="16" xfId="3" applyNumberFormat="1" applyFont="1" applyFill="1" applyBorder="1" applyAlignment="1">
      <alignment horizontal="center" vertical="center" wrapText="1"/>
    </xf>
    <xf numFmtId="171" fontId="67" fillId="0" borderId="0" xfId="2" applyNumberFormat="1" applyFont="1" applyAlignment="1">
      <alignment horizontal="center" vertical="center" wrapText="1"/>
    </xf>
    <xf numFmtId="172" fontId="69" fillId="0" borderId="0" xfId="2" applyNumberFormat="1" applyFont="1"/>
    <xf numFmtId="0" fontId="62" fillId="0" borderId="0" xfId="2" applyFont="1" applyAlignment="1">
      <alignment horizontal="right" vertical="center"/>
    </xf>
    <xf numFmtId="4" fontId="62" fillId="0" borderId="0" xfId="2" applyNumberFormat="1" applyFont="1" applyAlignment="1">
      <alignment horizontal="right" vertical="center"/>
    </xf>
    <xf numFmtId="169" fontId="66" fillId="0" borderId="0" xfId="3" applyNumberFormat="1" applyFont="1" applyFill="1" applyBorder="1" applyAlignment="1">
      <alignment horizontal="left" vertical="center" wrapText="1"/>
    </xf>
    <xf numFmtId="169" fontId="66" fillId="0" borderId="0" xfId="3" applyNumberFormat="1" applyFont="1" applyFill="1" applyBorder="1" applyAlignment="1">
      <alignment horizontal="right" vertical="center" wrapText="1"/>
    </xf>
    <xf numFmtId="0" fontId="72" fillId="0" borderId="0" xfId="1" applyFont="1" applyAlignment="1">
      <alignment horizontal="right" vertical="center"/>
    </xf>
    <xf numFmtId="0" fontId="72" fillId="0" borderId="0" xfId="1" applyFont="1" applyAlignment="1">
      <alignment horizontal="left" vertical="center"/>
    </xf>
    <xf numFmtId="0" fontId="62" fillId="0" borderId="0" xfId="2" applyFont="1" applyAlignment="1">
      <alignment horizontal="right" wrapText="1"/>
    </xf>
    <xf numFmtId="2" fontId="66" fillId="0" borderId="13" xfId="1" applyNumberFormat="1" applyFont="1" applyBorder="1" applyAlignment="1">
      <alignment horizontal="center" vertical="center" wrapText="1"/>
    </xf>
    <xf numFmtId="0" fontId="68" fillId="0" borderId="16" xfId="39" applyFont="1" applyBorder="1" applyAlignment="1">
      <alignment horizontal="left" vertical="center" wrapText="1"/>
    </xf>
    <xf numFmtId="171" fontId="67" fillId="0" borderId="17" xfId="2" applyNumberFormat="1" applyFont="1" applyBorder="1" applyAlignment="1">
      <alignment horizontal="center" vertical="center" wrapText="1"/>
    </xf>
    <xf numFmtId="171" fontId="67" fillId="0" borderId="18" xfId="2" applyNumberFormat="1" applyFont="1" applyBorder="1" applyAlignment="1">
      <alignment horizontal="center" vertical="center" wrapText="1"/>
    </xf>
    <xf numFmtId="171" fontId="67" fillId="0" borderId="19" xfId="2" applyNumberFormat="1" applyFont="1" applyBorder="1" applyAlignment="1">
      <alignment horizontal="center" vertical="center" wrapText="1"/>
    </xf>
    <xf numFmtId="0" fontId="67" fillId="0" borderId="20" xfId="2" applyFont="1" applyBorder="1" applyAlignment="1">
      <alignment horizontal="center" vertical="center" wrapText="1"/>
    </xf>
    <xf numFmtId="0" fontId="67" fillId="0" borderId="21" xfId="2" applyFont="1" applyBorder="1" applyAlignment="1">
      <alignment horizontal="center" vertical="center" wrapText="1"/>
    </xf>
    <xf numFmtId="0" fontId="70" fillId="0" borderId="0" xfId="1" applyFont="1" applyAlignment="1">
      <alignment horizontal="left" vertical="center" wrapText="1"/>
    </xf>
    <xf numFmtId="0" fontId="60" fillId="0" borderId="0" xfId="1" applyFont="1" applyAlignment="1">
      <alignment horizontal="left" vertical="center"/>
    </xf>
    <xf numFmtId="0" fontId="64" fillId="0" borderId="0" xfId="1" applyFont="1" applyAlignment="1">
      <alignment horizontal="center" vertical="center"/>
    </xf>
    <xf numFmtId="0" fontId="73" fillId="0" borderId="0" xfId="1" applyFont="1" applyAlignment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5" fillId="0" borderId="0" xfId="0" applyFont="1" applyAlignment="1">
      <alignment horizontal="right"/>
    </xf>
    <xf numFmtId="0" fontId="43" fillId="0" borderId="0" xfId="0" applyFont="1" applyAlignment="1">
      <alignment horizontal="center" vertical="center"/>
    </xf>
    <xf numFmtId="0" fontId="39" fillId="0" borderId="5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65" fontId="49" fillId="0" borderId="0" xfId="0" applyNumberFormat="1" applyFont="1" applyAlignment="1">
      <alignment horizontal="left" vertical="top" wrapText="1"/>
    </xf>
    <xf numFmtId="0" fontId="42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vertical="top" wrapText="1"/>
    </xf>
    <xf numFmtId="0" fontId="38" fillId="0" borderId="0" xfId="0" applyFont="1" applyAlignment="1">
      <alignment wrapText="1"/>
    </xf>
    <xf numFmtId="0" fontId="38" fillId="2" borderId="0" xfId="0" applyFont="1" applyFill="1" applyAlignment="1">
      <alignment wrapText="1"/>
    </xf>
    <xf numFmtId="0" fontId="36" fillId="0" borderId="10" xfId="0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vertical="center" wrapText="1"/>
    </xf>
    <xf numFmtId="0" fontId="36" fillId="0" borderId="8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4" fontId="36" fillId="0" borderId="10" xfId="0" applyNumberFormat="1" applyFont="1" applyBorder="1" applyAlignment="1">
      <alignment horizontal="center" vertical="center" wrapText="1"/>
    </xf>
    <xf numFmtId="4" fontId="36" fillId="0" borderId="8" xfId="0" applyNumberFormat="1" applyFont="1" applyBorder="1" applyAlignment="1">
      <alignment vertical="center" wrapText="1"/>
    </xf>
    <xf numFmtId="4" fontId="36" fillId="0" borderId="9" xfId="0" applyNumberFormat="1" applyFont="1" applyBorder="1" applyAlignment="1">
      <alignment vertical="center" wrapText="1"/>
    </xf>
    <xf numFmtId="2" fontId="36" fillId="0" borderId="10" xfId="0" applyNumberFormat="1" applyFont="1" applyBorder="1" applyAlignment="1">
      <alignment horizontal="center" vertical="center" wrapText="1"/>
    </xf>
    <xf numFmtId="2" fontId="36" fillId="0" borderId="8" xfId="0" applyNumberFormat="1" applyFont="1" applyBorder="1" applyAlignment="1">
      <alignment vertical="center" wrapText="1"/>
    </xf>
    <xf numFmtId="2" fontId="36" fillId="0" borderId="9" xfId="0" applyNumberFormat="1" applyFont="1" applyBorder="1" applyAlignment="1">
      <alignment vertical="center" wrapText="1"/>
    </xf>
    <xf numFmtId="49" fontId="36" fillId="0" borderId="10" xfId="0" applyNumberFormat="1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vertical="center" wrapText="1"/>
    </xf>
    <xf numFmtId="0" fontId="38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/>
    </xf>
    <xf numFmtId="166" fontId="51" fillId="0" borderId="12" xfId="0" applyNumberFormat="1" applyFont="1" applyBorder="1" applyAlignment="1">
      <alignment horizontal="right"/>
    </xf>
    <xf numFmtId="166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right"/>
    </xf>
    <xf numFmtId="0" fontId="51" fillId="0" borderId="0" xfId="0" applyFont="1" applyAlignment="1">
      <alignment horizontal="left" wrapText="1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left"/>
    </xf>
    <xf numFmtId="166" fontId="55" fillId="0" borderId="12" xfId="0" applyNumberFormat="1" applyFont="1" applyBorder="1" applyAlignment="1">
      <alignment horizontal="right"/>
    </xf>
    <xf numFmtId="0" fontId="50" fillId="0" borderId="0" xfId="0" applyFont="1" applyAlignment="1">
      <alignment horizontal="center" wrapText="1"/>
    </xf>
    <xf numFmtId="0" fontId="35" fillId="0" borderId="0" xfId="0" applyFont="1" applyAlignment="1">
      <alignment horizontal="right"/>
    </xf>
    <xf numFmtId="0" fontId="33" fillId="0" borderId="5" xfId="0" applyFont="1" applyBorder="1" applyAlignment="1">
      <alignment horizontal="center" wrapText="1"/>
    </xf>
    <xf numFmtId="0" fontId="51" fillId="0" borderId="0" xfId="0" applyFont="1" applyAlignment="1">
      <alignment horizontal="left"/>
    </xf>
    <xf numFmtId="0" fontId="56" fillId="0" borderId="5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9" fillId="0" borderId="0" xfId="0" applyFont="1"/>
    <xf numFmtId="0" fontId="35" fillId="0" borderId="5" xfId="0" applyFont="1" applyBorder="1" applyAlignment="1">
      <alignment horizontal="left" wrapText="1"/>
    </xf>
    <xf numFmtId="0" fontId="32" fillId="0" borderId="5" xfId="0" applyFont="1" applyBorder="1" applyAlignment="1">
      <alignment horizontal="center" wrapText="1"/>
    </xf>
    <xf numFmtId="0" fontId="33" fillId="0" borderId="0" xfId="0" applyFont="1" applyAlignment="1">
      <alignment horizontal="left"/>
    </xf>
    <xf numFmtId="0" fontId="35" fillId="0" borderId="0" xfId="0" applyFont="1" applyAlignment="1">
      <alignment horizontal="left" wrapText="1"/>
    </xf>
  </cellXfs>
  <cellStyles count="40">
    <cellStyle name="Normal" xfId="1"/>
    <cellStyle name="Normal 2" xfId="4"/>
    <cellStyle name="Normal 2 10" xfId="13"/>
    <cellStyle name="Normal 2 11" xfId="14"/>
    <cellStyle name="Normal 2 12" xfId="15"/>
    <cellStyle name="Normal 2 13" xfId="16"/>
    <cellStyle name="Normal 2 14" xfId="25"/>
    <cellStyle name="Normal 2 15" xfId="26"/>
    <cellStyle name="Normal 2 16" xfId="27"/>
    <cellStyle name="Normal 2 17" xfId="28"/>
    <cellStyle name="Normal 2 18" xfId="29"/>
    <cellStyle name="Normal 2 19" xfId="30"/>
    <cellStyle name="Normal 2 2" xfId="5"/>
    <cellStyle name="Normal 2 20" xfId="31"/>
    <cellStyle name="Normal 2 21" xfId="32"/>
    <cellStyle name="Normal 2 22" xfId="33"/>
    <cellStyle name="Normal 2 23" xfId="34"/>
    <cellStyle name="Normal 2 24" xfId="35"/>
    <cellStyle name="Normal 2 25" xfId="36"/>
    <cellStyle name="Normal 2 26" xfId="37"/>
    <cellStyle name="Normal 2 27" xfId="38"/>
    <cellStyle name="Normal 2 28" xfId="39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2 9" xfId="12"/>
    <cellStyle name="Обычный" xfId="0" builtinId="0"/>
    <cellStyle name="Обычный 2" xfId="17"/>
    <cellStyle name="Обычный 2 2" xfId="18"/>
    <cellStyle name="Обычный 2 2 2" xfId="19"/>
    <cellStyle name="Обычный 2 2 2 2" xfId="20"/>
    <cellStyle name="Обычный 2 3" xfId="21"/>
    <cellStyle name="Обычный 2 3 2" xfId="22"/>
    <cellStyle name="Обычный 2 4" xfId="2"/>
    <cellStyle name="Обычный 3" xfId="23"/>
    <cellStyle name="Процентный 2" xfId="24"/>
    <cellStyle name="Финансовый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24" customWidth="1"/>
    <col min="2" max="2" width="47.42578125" style="124" customWidth="1"/>
    <col min="3" max="3" width="33.140625" style="124" customWidth="1"/>
    <col min="4" max="4" width="6.7109375" style="124" customWidth="1"/>
    <col min="5" max="5" width="18" style="125" customWidth="1"/>
    <col min="6" max="6" width="2" style="124" customWidth="1"/>
    <col min="7" max="11" width="15.42578125" style="125" customWidth="1"/>
    <col min="12" max="256" width="9.140625" style="124"/>
    <col min="257" max="257" width="7.42578125" style="124" customWidth="1"/>
    <col min="258" max="258" width="47.42578125" style="124" customWidth="1"/>
    <col min="259" max="259" width="33.140625" style="124" customWidth="1"/>
    <col min="260" max="260" width="6.7109375" style="124" customWidth="1"/>
    <col min="261" max="261" width="15.42578125" style="124" customWidth="1"/>
    <col min="262" max="262" width="2" style="124" customWidth="1"/>
    <col min="263" max="267" width="12.42578125" style="124" customWidth="1"/>
    <col min="268" max="512" width="9.140625" style="124"/>
    <col min="513" max="513" width="7.42578125" style="124" customWidth="1"/>
    <col min="514" max="514" width="47.42578125" style="124" customWidth="1"/>
    <col min="515" max="515" width="33.140625" style="124" customWidth="1"/>
    <col min="516" max="516" width="6.7109375" style="124" customWidth="1"/>
    <col min="517" max="517" width="15.42578125" style="124" customWidth="1"/>
    <col min="518" max="518" width="2" style="124" customWidth="1"/>
    <col min="519" max="523" width="12.42578125" style="124" customWidth="1"/>
    <col min="524" max="768" width="9.140625" style="124"/>
    <col min="769" max="769" width="7.42578125" style="124" customWidth="1"/>
    <col min="770" max="770" width="47.42578125" style="124" customWidth="1"/>
    <col min="771" max="771" width="33.140625" style="124" customWidth="1"/>
    <col min="772" max="772" width="6.7109375" style="124" customWidth="1"/>
    <col min="773" max="773" width="15.42578125" style="124" customWidth="1"/>
    <col min="774" max="774" width="2" style="124" customWidth="1"/>
    <col min="775" max="779" width="12.42578125" style="124" customWidth="1"/>
    <col min="780" max="1024" width="9.140625" style="124"/>
    <col min="1025" max="1025" width="7.42578125" style="124" customWidth="1"/>
    <col min="1026" max="1026" width="47.42578125" style="124" customWidth="1"/>
    <col min="1027" max="1027" width="33.140625" style="124" customWidth="1"/>
    <col min="1028" max="1028" width="6.7109375" style="124" customWidth="1"/>
    <col min="1029" max="1029" width="15.42578125" style="124" customWidth="1"/>
    <col min="1030" max="1030" width="2" style="124" customWidth="1"/>
    <col min="1031" max="1035" width="12.42578125" style="124" customWidth="1"/>
    <col min="1036" max="1280" width="9.140625" style="124"/>
    <col min="1281" max="1281" width="7.42578125" style="124" customWidth="1"/>
    <col min="1282" max="1282" width="47.42578125" style="124" customWidth="1"/>
    <col min="1283" max="1283" width="33.140625" style="124" customWidth="1"/>
    <col min="1284" max="1284" width="6.7109375" style="124" customWidth="1"/>
    <col min="1285" max="1285" width="15.42578125" style="124" customWidth="1"/>
    <col min="1286" max="1286" width="2" style="124" customWidth="1"/>
    <col min="1287" max="1291" width="12.42578125" style="124" customWidth="1"/>
    <col min="1292" max="1536" width="9.140625" style="124"/>
    <col min="1537" max="1537" width="7.42578125" style="124" customWidth="1"/>
    <col min="1538" max="1538" width="47.42578125" style="124" customWidth="1"/>
    <col min="1539" max="1539" width="33.140625" style="124" customWidth="1"/>
    <col min="1540" max="1540" width="6.7109375" style="124" customWidth="1"/>
    <col min="1541" max="1541" width="15.42578125" style="124" customWidth="1"/>
    <col min="1542" max="1542" width="2" style="124" customWidth="1"/>
    <col min="1543" max="1547" width="12.42578125" style="124" customWidth="1"/>
    <col min="1548" max="1792" width="9.140625" style="124"/>
    <col min="1793" max="1793" width="7.42578125" style="124" customWidth="1"/>
    <col min="1794" max="1794" width="47.42578125" style="124" customWidth="1"/>
    <col min="1795" max="1795" width="33.140625" style="124" customWidth="1"/>
    <col min="1796" max="1796" width="6.7109375" style="124" customWidth="1"/>
    <col min="1797" max="1797" width="15.42578125" style="124" customWidth="1"/>
    <col min="1798" max="1798" width="2" style="124" customWidth="1"/>
    <col min="1799" max="1803" width="12.42578125" style="124" customWidth="1"/>
    <col min="1804" max="2048" width="9.140625" style="124"/>
    <col min="2049" max="2049" width="7.42578125" style="124" customWidth="1"/>
    <col min="2050" max="2050" width="47.42578125" style="124" customWidth="1"/>
    <col min="2051" max="2051" width="33.140625" style="124" customWidth="1"/>
    <col min="2052" max="2052" width="6.7109375" style="124" customWidth="1"/>
    <col min="2053" max="2053" width="15.42578125" style="124" customWidth="1"/>
    <col min="2054" max="2054" width="2" style="124" customWidth="1"/>
    <col min="2055" max="2059" width="12.42578125" style="124" customWidth="1"/>
    <col min="2060" max="2304" width="9.140625" style="124"/>
    <col min="2305" max="2305" width="7.42578125" style="124" customWidth="1"/>
    <col min="2306" max="2306" width="47.42578125" style="124" customWidth="1"/>
    <col min="2307" max="2307" width="33.140625" style="124" customWidth="1"/>
    <col min="2308" max="2308" width="6.7109375" style="124" customWidth="1"/>
    <col min="2309" max="2309" width="15.42578125" style="124" customWidth="1"/>
    <col min="2310" max="2310" width="2" style="124" customWidth="1"/>
    <col min="2311" max="2315" width="12.42578125" style="124" customWidth="1"/>
    <col min="2316" max="2560" width="9.140625" style="124"/>
    <col min="2561" max="2561" width="7.42578125" style="124" customWidth="1"/>
    <col min="2562" max="2562" width="47.42578125" style="124" customWidth="1"/>
    <col min="2563" max="2563" width="33.140625" style="124" customWidth="1"/>
    <col min="2564" max="2564" width="6.7109375" style="124" customWidth="1"/>
    <col min="2565" max="2565" width="15.42578125" style="124" customWidth="1"/>
    <col min="2566" max="2566" width="2" style="124" customWidth="1"/>
    <col min="2567" max="2571" width="12.42578125" style="124" customWidth="1"/>
    <col min="2572" max="2816" width="9.140625" style="124"/>
    <col min="2817" max="2817" width="7.42578125" style="124" customWidth="1"/>
    <col min="2818" max="2818" width="47.42578125" style="124" customWidth="1"/>
    <col min="2819" max="2819" width="33.140625" style="124" customWidth="1"/>
    <col min="2820" max="2820" width="6.7109375" style="124" customWidth="1"/>
    <col min="2821" max="2821" width="15.42578125" style="124" customWidth="1"/>
    <col min="2822" max="2822" width="2" style="124" customWidth="1"/>
    <col min="2823" max="2827" width="12.42578125" style="124" customWidth="1"/>
    <col min="2828" max="3072" width="9.140625" style="124"/>
    <col min="3073" max="3073" width="7.42578125" style="124" customWidth="1"/>
    <col min="3074" max="3074" width="47.42578125" style="124" customWidth="1"/>
    <col min="3075" max="3075" width="33.140625" style="124" customWidth="1"/>
    <col min="3076" max="3076" width="6.7109375" style="124" customWidth="1"/>
    <col min="3077" max="3077" width="15.42578125" style="124" customWidth="1"/>
    <col min="3078" max="3078" width="2" style="124" customWidth="1"/>
    <col min="3079" max="3083" width="12.42578125" style="124" customWidth="1"/>
    <col min="3084" max="3328" width="9.140625" style="124"/>
    <col min="3329" max="3329" width="7.42578125" style="124" customWidth="1"/>
    <col min="3330" max="3330" width="47.42578125" style="124" customWidth="1"/>
    <col min="3331" max="3331" width="33.140625" style="124" customWidth="1"/>
    <col min="3332" max="3332" width="6.7109375" style="124" customWidth="1"/>
    <col min="3333" max="3333" width="15.42578125" style="124" customWidth="1"/>
    <col min="3334" max="3334" width="2" style="124" customWidth="1"/>
    <col min="3335" max="3339" width="12.42578125" style="124" customWidth="1"/>
    <col min="3340" max="3584" width="9.140625" style="124"/>
    <col min="3585" max="3585" width="7.42578125" style="124" customWidth="1"/>
    <col min="3586" max="3586" width="47.42578125" style="124" customWidth="1"/>
    <col min="3587" max="3587" width="33.140625" style="124" customWidth="1"/>
    <col min="3588" max="3588" width="6.7109375" style="124" customWidth="1"/>
    <col min="3589" max="3589" width="15.42578125" style="124" customWidth="1"/>
    <col min="3590" max="3590" width="2" style="124" customWidth="1"/>
    <col min="3591" max="3595" width="12.42578125" style="124" customWidth="1"/>
    <col min="3596" max="3840" width="9.140625" style="124"/>
    <col min="3841" max="3841" width="7.42578125" style="124" customWidth="1"/>
    <col min="3842" max="3842" width="47.42578125" style="124" customWidth="1"/>
    <col min="3843" max="3843" width="33.140625" style="124" customWidth="1"/>
    <col min="3844" max="3844" width="6.7109375" style="124" customWidth="1"/>
    <col min="3845" max="3845" width="15.42578125" style="124" customWidth="1"/>
    <col min="3846" max="3846" width="2" style="124" customWidth="1"/>
    <col min="3847" max="3851" width="12.42578125" style="124" customWidth="1"/>
    <col min="3852" max="4096" width="9.140625" style="124"/>
    <col min="4097" max="4097" width="7.42578125" style="124" customWidth="1"/>
    <col min="4098" max="4098" width="47.42578125" style="124" customWidth="1"/>
    <col min="4099" max="4099" width="33.140625" style="124" customWidth="1"/>
    <col min="4100" max="4100" width="6.7109375" style="124" customWidth="1"/>
    <col min="4101" max="4101" width="15.42578125" style="124" customWidth="1"/>
    <col min="4102" max="4102" width="2" style="124" customWidth="1"/>
    <col min="4103" max="4107" width="12.42578125" style="124" customWidth="1"/>
    <col min="4108" max="4352" width="9.140625" style="124"/>
    <col min="4353" max="4353" width="7.42578125" style="124" customWidth="1"/>
    <col min="4354" max="4354" width="47.42578125" style="124" customWidth="1"/>
    <col min="4355" max="4355" width="33.140625" style="124" customWidth="1"/>
    <col min="4356" max="4356" width="6.7109375" style="124" customWidth="1"/>
    <col min="4357" max="4357" width="15.42578125" style="124" customWidth="1"/>
    <col min="4358" max="4358" width="2" style="124" customWidth="1"/>
    <col min="4359" max="4363" width="12.42578125" style="124" customWidth="1"/>
    <col min="4364" max="4608" width="9.140625" style="124"/>
    <col min="4609" max="4609" width="7.42578125" style="124" customWidth="1"/>
    <col min="4610" max="4610" width="47.42578125" style="124" customWidth="1"/>
    <col min="4611" max="4611" width="33.140625" style="124" customWidth="1"/>
    <col min="4612" max="4612" width="6.7109375" style="124" customWidth="1"/>
    <col min="4613" max="4613" width="15.42578125" style="124" customWidth="1"/>
    <col min="4614" max="4614" width="2" style="124" customWidth="1"/>
    <col min="4615" max="4619" width="12.42578125" style="124" customWidth="1"/>
    <col min="4620" max="4864" width="9.140625" style="124"/>
    <col min="4865" max="4865" width="7.42578125" style="124" customWidth="1"/>
    <col min="4866" max="4866" width="47.42578125" style="124" customWidth="1"/>
    <col min="4867" max="4867" width="33.140625" style="124" customWidth="1"/>
    <col min="4868" max="4868" width="6.7109375" style="124" customWidth="1"/>
    <col min="4869" max="4869" width="15.42578125" style="124" customWidth="1"/>
    <col min="4870" max="4870" width="2" style="124" customWidth="1"/>
    <col min="4871" max="4875" width="12.42578125" style="124" customWidth="1"/>
    <col min="4876" max="5120" width="9.140625" style="124"/>
    <col min="5121" max="5121" width="7.42578125" style="124" customWidth="1"/>
    <col min="5122" max="5122" width="47.42578125" style="124" customWidth="1"/>
    <col min="5123" max="5123" width="33.140625" style="124" customWidth="1"/>
    <col min="5124" max="5124" width="6.7109375" style="124" customWidth="1"/>
    <col min="5125" max="5125" width="15.42578125" style="124" customWidth="1"/>
    <col min="5126" max="5126" width="2" style="124" customWidth="1"/>
    <col min="5127" max="5131" width="12.42578125" style="124" customWidth="1"/>
    <col min="5132" max="5376" width="9.140625" style="124"/>
    <col min="5377" max="5377" width="7.42578125" style="124" customWidth="1"/>
    <col min="5378" max="5378" width="47.42578125" style="124" customWidth="1"/>
    <col min="5379" max="5379" width="33.140625" style="124" customWidth="1"/>
    <col min="5380" max="5380" width="6.7109375" style="124" customWidth="1"/>
    <col min="5381" max="5381" width="15.42578125" style="124" customWidth="1"/>
    <col min="5382" max="5382" width="2" style="124" customWidth="1"/>
    <col min="5383" max="5387" width="12.42578125" style="124" customWidth="1"/>
    <col min="5388" max="5632" width="9.140625" style="124"/>
    <col min="5633" max="5633" width="7.42578125" style="124" customWidth="1"/>
    <col min="5634" max="5634" width="47.42578125" style="124" customWidth="1"/>
    <col min="5635" max="5635" width="33.140625" style="124" customWidth="1"/>
    <col min="5636" max="5636" width="6.7109375" style="124" customWidth="1"/>
    <col min="5637" max="5637" width="15.42578125" style="124" customWidth="1"/>
    <col min="5638" max="5638" width="2" style="124" customWidth="1"/>
    <col min="5639" max="5643" width="12.42578125" style="124" customWidth="1"/>
    <col min="5644" max="5888" width="9.140625" style="124"/>
    <col min="5889" max="5889" width="7.42578125" style="124" customWidth="1"/>
    <col min="5890" max="5890" width="47.42578125" style="124" customWidth="1"/>
    <col min="5891" max="5891" width="33.140625" style="124" customWidth="1"/>
    <col min="5892" max="5892" width="6.7109375" style="124" customWidth="1"/>
    <col min="5893" max="5893" width="15.42578125" style="124" customWidth="1"/>
    <col min="5894" max="5894" width="2" style="124" customWidth="1"/>
    <col min="5895" max="5899" width="12.42578125" style="124" customWidth="1"/>
    <col min="5900" max="6144" width="9.140625" style="124"/>
    <col min="6145" max="6145" width="7.42578125" style="124" customWidth="1"/>
    <col min="6146" max="6146" width="47.42578125" style="124" customWidth="1"/>
    <col min="6147" max="6147" width="33.140625" style="124" customWidth="1"/>
    <col min="6148" max="6148" width="6.7109375" style="124" customWidth="1"/>
    <col min="6149" max="6149" width="15.42578125" style="124" customWidth="1"/>
    <col min="6150" max="6150" width="2" style="124" customWidth="1"/>
    <col min="6151" max="6155" width="12.42578125" style="124" customWidth="1"/>
    <col min="6156" max="6400" width="9.140625" style="124"/>
    <col min="6401" max="6401" width="7.42578125" style="124" customWidth="1"/>
    <col min="6402" max="6402" width="47.42578125" style="124" customWidth="1"/>
    <col min="6403" max="6403" width="33.140625" style="124" customWidth="1"/>
    <col min="6404" max="6404" width="6.7109375" style="124" customWidth="1"/>
    <col min="6405" max="6405" width="15.42578125" style="124" customWidth="1"/>
    <col min="6406" max="6406" width="2" style="124" customWidth="1"/>
    <col min="6407" max="6411" width="12.42578125" style="124" customWidth="1"/>
    <col min="6412" max="6656" width="9.140625" style="124"/>
    <col min="6657" max="6657" width="7.42578125" style="124" customWidth="1"/>
    <col min="6658" max="6658" width="47.42578125" style="124" customWidth="1"/>
    <col min="6659" max="6659" width="33.140625" style="124" customWidth="1"/>
    <col min="6660" max="6660" width="6.7109375" style="124" customWidth="1"/>
    <col min="6661" max="6661" width="15.42578125" style="124" customWidth="1"/>
    <col min="6662" max="6662" width="2" style="124" customWidth="1"/>
    <col min="6663" max="6667" width="12.42578125" style="124" customWidth="1"/>
    <col min="6668" max="6912" width="9.140625" style="124"/>
    <col min="6913" max="6913" width="7.42578125" style="124" customWidth="1"/>
    <col min="6914" max="6914" width="47.42578125" style="124" customWidth="1"/>
    <col min="6915" max="6915" width="33.140625" style="124" customWidth="1"/>
    <col min="6916" max="6916" width="6.7109375" style="124" customWidth="1"/>
    <col min="6917" max="6917" width="15.42578125" style="124" customWidth="1"/>
    <col min="6918" max="6918" width="2" style="124" customWidth="1"/>
    <col min="6919" max="6923" width="12.42578125" style="124" customWidth="1"/>
    <col min="6924" max="7168" width="9.140625" style="124"/>
    <col min="7169" max="7169" width="7.42578125" style="124" customWidth="1"/>
    <col min="7170" max="7170" width="47.42578125" style="124" customWidth="1"/>
    <col min="7171" max="7171" width="33.140625" style="124" customWidth="1"/>
    <col min="7172" max="7172" width="6.7109375" style="124" customWidth="1"/>
    <col min="7173" max="7173" width="15.42578125" style="124" customWidth="1"/>
    <col min="7174" max="7174" width="2" style="124" customWidth="1"/>
    <col min="7175" max="7179" width="12.42578125" style="124" customWidth="1"/>
    <col min="7180" max="7424" width="9.140625" style="124"/>
    <col min="7425" max="7425" width="7.42578125" style="124" customWidth="1"/>
    <col min="7426" max="7426" width="47.42578125" style="124" customWidth="1"/>
    <col min="7427" max="7427" width="33.140625" style="124" customWidth="1"/>
    <col min="7428" max="7428" width="6.7109375" style="124" customWidth="1"/>
    <col min="7429" max="7429" width="15.42578125" style="124" customWidth="1"/>
    <col min="7430" max="7430" width="2" style="124" customWidth="1"/>
    <col min="7431" max="7435" width="12.42578125" style="124" customWidth="1"/>
    <col min="7436" max="7680" width="9.140625" style="124"/>
    <col min="7681" max="7681" width="7.42578125" style="124" customWidth="1"/>
    <col min="7682" max="7682" width="47.42578125" style="124" customWidth="1"/>
    <col min="7683" max="7683" width="33.140625" style="124" customWidth="1"/>
    <col min="7684" max="7684" width="6.7109375" style="124" customWidth="1"/>
    <col min="7685" max="7685" width="15.42578125" style="124" customWidth="1"/>
    <col min="7686" max="7686" width="2" style="124" customWidth="1"/>
    <col min="7687" max="7691" width="12.42578125" style="124" customWidth="1"/>
    <col min="7692" max="7936" width="9.140625" style="124"/>
    <col min="7937" max="7937" width="7.42578125" style="124" customWidth="1"/>
    <col min="7938" max="7938" width="47.42578125" style="124" customWidth="1"/>
    <col min="7939" max="7939" width="33.140625" style="124" customWidth="1"/>
    <col min="7940" max="7940" width="6.7109375" style="124" customWidth="1"/>
    <col min="7941" max="7941" width="15.42578125" style="124" customWidth="1"/>
    <col min="7942" max="7942" width="2" style="124" customWidth="1"/>
    <col min="7943" max="7947" width="12.42578125" style="124" customWidth="1"/>
    <col min="7948" max="8192" width="9.140625" style="124"/>
    <col min="8193" max="8193" width="7.42578125" style="124" customWidth="1"/>
    <col min="8194" max="8194" width="47.42578125" style="124" customWidth="1"/>
    <col min="8195" max="8195" width="33.140625" style="124" customWidth="1"/>
    <col min="8196" max="8196" width="6.7109375" style="124" customWidth="1"/>
    <col min="8197" max="8197" width="15.42578125" style="124" customWidth="1"/>
    <col min="8198" max="8198" width="2" style="124" customWidth="1"/>
    <col min="8199" max="8203" width="12.42578125" style="124" customWidth="1"/>
    <col min="8204" max="8448" width="9.140625" style="124"/>
    <col min="8449" max="8449" width="7.42578125" style="124" customWidth="1"/>
    <col min="8450" max="8450" width="47.42578125" style="124" customWidth="1"/>
    <col min="8451" max="8451" width="33.140625" style="124" customWidth="1"/>
    <col min="8452" max="8452" width="6.7109375" style="124" customWidth="1"/>
    <col min="8453" max="8453" width="15.42578125" style="124" customWidth="1"/>
    <col min="8454" max="8454" width="2" style="124" customWidth="1"/>
    <col min="8455" max="8459" width="12.42578125" style="124" customWidth="1"/>
    <col min="8460" max="8704" width="9.140625" style="124"/>
    <col min="8705" max="8705" width="7.42578125" style="124" customWidth="1"/>
    <col min="8706" max="8706" width="47.42578125" style="124" customWidth="1"/>
    <col min="8707" max="8707" width="33.140625" style="124" customWidth="1"/>
    <col min="8708" max="8708" width="6.7109375" style="124" customWidth="1"/>
    <col min="8709" max="8709" width="15.42578125" style="124" customWidth="1"/>
    <col min="8710" max="8710" width="2" style="124" customWidth="1"/>
    <col min="8711" max="8715" width="12.42578125" style="124" customWidth="1"/>
    <col min="8716" max="8960" width="9.140625" style="124"/>
    <col min="8961" max="8961" width="7.42578125" style="124" customWidth="1"/>
    <col min="8962" max="8962" width="47.42578125" style="124" customWidth="1"/>
    <col min="8963" max="8963" width="33.140625" style="124" customWidth="1"/>
    <col min="8964" max="8964" width="6.7109375" style="124" customWidth="1"/>
    <col min="8965" max="8965" width="15.42578125" style="124" customWidth="1"/>
    <col min="8966" max="8966" width="2" style="124" customWidth="1"/>
    <col min="8967" max="8971" width="12.42578125" style="124" customWidth="1"/>
    <col min="8972" max="9216" width="9.140625" style="124"/>
    <col min="9217" max="9217" width="7.42578125" style="124" customWidth="1"/>
    <col min="9218" max="9218" width="47.42578125" style="124" customWidth="1"/>
    <col min="9219" max="9219" width="33.140625" style="124" customWidth="1"/>
    <col min="9220" max="9220" width="6.7109375" style="124" customWidth="1"/>
    <col min="9221" max="9221" width="15.42578125" style="124" customWidth="1"/>
    <col min="9222" max="9222" width="2" style="124" customWidth="1"/>
    <col min="9223" max="9227" width="12.42578125" style="124" customWidth="1"/>
    <col min="9228" max="9472" width="9.140625" style="124"/>
    <col min="9473" max="9473" width="7.42578125" style="124" customWidth="1"/>
    <col min="9474" max="9474" width="47.42578125" style="124" customWidth="1"/>
    <col min="9475" max="9475" width="33.140625" style="124" customWidth="1"/>
    <col min="9476" max="9476" width="6.7109375" style="124" customWidth="1"/>
    <col min="9477" max="9477" width="15.42578125" style="124" customWidth="1"/>
    <col min="9478" max="9478" width="2" style="124" customWidth="1"/>
    <col min="9479" max="9483" width="12.42578125" style="124" customWidth="1"/>
    <col min="9484" max="9728" width="9.140625" style="124"/>
    <col min="9729" max="9729" width="7.42578125" style="124" customWidth="1"/>
    <col min="9730" max="9730" width="47.42578125" style="124" customWidth="1"/>
    <col min="9731" max="9731" width="33.140625" style="124" customWidth="1"/>
    <col min="9732" max="9732" width="6.7109375" style="124" customWidth="1"/>
    <col min="9733" max="9733" width="15.42578125" style="124" customWidth="1"/>
    <col min="9734" max="9734" width="2" style="124" customWidth="1"/>
    <col min="9735" max="9739" width="12.42578125" style="124" customWidth="1"/>
    <col min="9740" max="9984" width="9.140625" style="124"/>
    <col min="9985" max="9985" width="7.42578125" style="124" customWidth="1"/>
    <col min="9986" max="9986" width="47.42578125" style="124" customWidth="1"/>
    <col min="9987" max="9987" width="33.140625" style="124" customWidth="1"/>
    <col min="9988" max="9988" width="6.7109375" style="124" customWidth="1"/>
    <col min="9989" max="9989" width="15.42578125" style="124" customWidth="1"/>
    <col min="9990" max="9990" width="2" style="124" customWidth="1"/>
    <col min="9991" max="9995" width="12.42578125" style="124" customWidth="1"/>
    <col min="9996" max="10240" width="9.140625" style="124"/>
    <col min="10241" max="10241" width="7.42578125" style="124" customWidth="1"/>
    <col min="10242" max="10242" width="47.42578125" style="124" customWidth="1"/>
    <col min="10243" max="10243" width="33.140625" style="124" customWidth="1"/>
    <col min="10244" max="10244" width="6.7109375" style="124" customWidth="1"/>
    <col min="10245" max="10245" width="15.42578125" style="124" customWidth="1"/>
    <col min="10246" max="10246" width="2" style="124" customWidth="1"/>
    <col min="10247" max="10251" width="12.42578125" style="124" customWidth="1"/>
    <col min="10252" max="10496" width="9.140625" style="124"/>
    <col min="10497" max="10497" width="7.42578125" style="124" customWidth="1"/>
    <col min="10498" max="10498" width="47.42578125" style="124" customWidth="1"/>
    <col min="10499" max="10499" width="33.140625" style="124" customWidth="1"/>
    <col min="10500" max="10500" width="6.7109375" style="124" customWidth="1"/>
    <col min="10501" max="10501" width="15.42578125" style="124" customWidth="1"/>
    <col min="10502" max="10502" width="2" style="124" customWidth="1"/>
    <col min="10503" max="10507" width="12.42578125" style="124" customWidth="1"/>
    <col min="10508" max="10752" width="9.140625" style="124"/>
    <col min="10753" max="10753" width="7.42578125" style="124" customWidth="1"/>
    <col min="10754" max="10754" width="47.42578125" style="124" customWidth="1"/>
    <col min="10755" max="10755" width="33.140625" style="124" customWidth="1"/>
    <col min="10756" max="10756" width="6.7109375" style="124" customWidth="1"/>
    <col min="10757" max="10757" width="15.42578125" style="124" customWidth="1"/>
    <col min="10758" max="10758" width="2" style="124" customWidth="1"/>
    <col min="10759" max="10763" width="12.42578125" style="124" customWidth="1"/>
    <col min="10764" max="11008" width="9.140625" style="124"/>
    <col min="11009" max="11009" width="7.42578125" style="124" customWidth="1"/>
    <col min="11010" max="11010" width="47.42578125" style="124" customWidth="1"/>
    <col min="11011" max="11011" width="33.140625" style="124" customWidth="1"/>
    <col min="11012" max="11012" width="6.7109375" style="124" customWidth="1"/>
    <col min="11013" max="11013" width="15.42578125" style="124" customWidth="1"/>
    <col min="11014" max="11014" width="2" style="124" customWidth="1"/>
    <col min="11015" max="11019" width="12.42578125" style="124" customWidth="1"/>
    <col min="11020" max="11264" width="9.140625" style="124"/>
    <col min="11265" max="11265" width="7.42578125" style="124" customWidth="1"/>
    <col min="11266" max="11266" width="47.42578125" style="124" customWidth="1"/>
    <col min="11267" max="11267" width="33.140625" style="124" customWidth="1"/>
    <col min="11268" max="11268" width="6.7109375" style="124" customWidth="1"/>
    <col min="11269" max="11269" width="15.42578125" style="124" customWidth="1"/>
    <col min="11270" max="11270" width="2" style="124" customWidth="1"/>
    <col min="11271" max="11275" width="12.42578125" style="124" customWidth="1"/>
    <col min="11276" max="11520" width="9.140625" style="124"/>
    <col min="11521" max="11521" width="7.42578125" style="124" customWidth="1"/>
    <col min="11522" max="11522" width="47.42578125" style="124" customWidth="1"/>
    <col min="11523" max="11523" width="33.140625" style="124" customWidth="1"/>
    <col min="11524" max="11524" width="6.7109375" style="124" customWidth="1"/>
    <col min="11525" max="11525" width="15.42578125" style="124" customWidth="1"/>
    <col min="11526" max="11526" width="2" style="124" customWidth="1"/>
    <col min="11527" max="11531" width="12.42578125" style="124" customWidth="1"/>
    <col min="11532" max="11776" width="9.140625" style="124"/>
    <col min="11777" max="11777" width="7.42578125" style="124" customWidth="1"/>
    <col min="11778" max="11778" width="47.42578125" style="124" customWidth="1"/>
    <col min="11779" max="11779" width="33.140625" style="124" customWidth="1"/>
    <col min="11780" max="11780" width="6.7109375" style="124" customWidth="1"/>
    <col min="11781" max="11781" width="15.42578125" style="124" customWidth="1"/>
    <col min="11782" max="11782" width="2" style="124" customWidth="1"/>
    <col min="11783" max="11787" width="12.42578125" style="124" customWidth="1"/>
    <col min="11788" max="12032" width="9.140625" style="124"/>
    <col min="12033" max="12033" width="7.42578125" style="124" customWidth="1"/>
    <col min="12034" max="12034" width="47.42578125" style="124" customWidth="1"/>
    <col min="12035" max="12035" width="33.140625" style="124" customWidth="1"/>
    <col min="12036" max="12036" width="6.7109375" style="124" customWidth="1"/>
    <col min="12037" max="12037" width="15.42578125" style="124" customWidth="1"/>
    <col min="12038" max="12038" width="2" style="124" customWidth="1"/>
    <col min="12039" max="12043" width="12.42578125" style="124" customWidth="1"/>
    <col min="12044" max="12288" width="9.140625" style="124"/>
    <col min="12289" max="12289" width="7.42578125" style="124" customWidth="1"/>
    <col min="12290" max="12290" width="47.42578125" style="124" customWidth="1"/>
    <col min="12291" max="12291" width="33.140625" style="124" customWidth="1"/>
    <col min="12292" max="12292" width="6.7109375" style="124" customWidth="1"/>
    <col min="12293" max="12293" width="15.42578125" style="124" customWidth="1"/>
    <col min="12294" max="12294" width="2" style="124" customWidth="1"/>
    <col min="12295" max="12299" width="12.42578125" style="124" customWidth="1"/>
    <col min="12300" max="12544" width="9.140625" style="124"/>
    <col min="12545" max="12545" width="7.42578125" style="124" customWidth="1"/>
    <col min="12546" max="12546" width="47.42578125" style="124" customWidth="1"/>
    <col min="12547" max="12547" width="33.140625" style="124" customWidth="1"/>
    <col min="12548" max="12548" width="6.7109375" style="124" customWidth="1"/>
    <col min="12549" max="12549" width="15.42578125" style="124" customWidth="1"/>
    <col min="12550" max="12550" width="2" style="124" customWidth="1"/>
    <col min="12551" max="12555" width="12.42578125" style="124" customWidth="1"/>
    <col min="12556" max="12800" width="9.140625" style="124"/>
    <col min="12801" max="12801" width="7.42578125" style="124" customWidth="1"/>
    <col min="12802" max="12802" width="47.42578125" style="124" customWidth="1"/>
    <col min="12803" max="12803" width="33.140625" style="124" customWidth="1"/>
    <col min="12804" max="12804" width="6.7109375" style="124" customWidth="1"/>
    <col min="12805" max="12805" width="15.42578125" style="124" customWidth="1"/>
    <col min="12806" max="12806" width="2" style="124" customWidth="1"/>
    <col min="12807" max="12811" width="12.42578125" style="124" customWidth="1"/>
    <col min="12812" max="13056" width="9.140625" style="124"/>
    <col min="13057" max="13057" width="7.42578125" style="124" customWidth="1"/>
    <col min="13058" max="13058" width="47.42578125" style="124" customWidth="1"/>
    <col min="13059" max="13059" width="33.140625" style="124" customWidth="1"/>
    <col min="13060" max="13060" width="6.7109375" style="124" customWidth="1"/>
    <col min="13061" max="13061" width="15.42578125" style="124" customWidth="1"/>
    <col min="13062" max="13062" width="2" style="124" customWidth="1"/>
    <col min="13063" max="13067" width="12.42578125" style="124" customWidth="1"/>
    <col min="13068" max="13312" width="9.140625" style="124"/>
    <col min="13313" max="13313" width="7.42578125" style="124" customWidth="1"/>
    <col min="13314" max="13314" width="47.42578125" style="124" customWidth="1"/>
    <col min="13315" max="13315" width="33.140625" style="124" customWidth="1"/>
    <col min="13316" max="13316" width="6.7109375" style="124" customWidth="1"/>
    <col min="13317" max="13317" width="15.42578125" style="124" customWidth="1"/>
    <col min="13318" max="13318" width="2" style="124" customWidth="1"/>
    <col min="13319" max="13323" width="12.42578125" style="124" customWidth="1"/>
    <col min="13324" max="13568" width="9.140625" style="124"/>
    <col min="13569" max="13569" width="7.42578125" style="124" customWidth="1"/>
    <col min="13570" max="13570" width="47.42578125" style="124" customWidth="1"/>
    <col min="13571" max="13571" width="33.140625" style="124" customWidth="1"/>
    <col min="13572" max="13572" width="6.7109375" style="124" customWidth="1"/>
    <col min="13573" max="13573" width="15.42578125" style="124" customWidth="1"/>
    <col min="13574" max="13574" width="2" style="124" customWidth="1"/>
    <col min="13575" max="13579" width="12.42578125" style="124" customWidth="1"/>
    <col min="13580" max="13824" width="9.140625" style="124"/>
    <col min="13825" max="13825" width="7.42578125" style="124" customWidth="1"/>
    <col min="13826" max="13826" width="47.42578125" style="124" customWidth="1"/>
    <col min="13827" max="13827" width="33.140625" style="124" customWidth="1"/>
    <col min="13828" max="13828" width="6.7109375" style="124" customWidth="1"/>
    <col min="13829" max="13829" width="15.42578125" style="124" customWidth="1"/>
    <col min="13830" max="13830" width="2" style="124" customWidth="1"/>
    <col min="13831" max="13835" width="12.42578125" style="124" customWidth="1"/>
    <col min="13836" max="14080" width="9.140625" style="124"/>
    <col min="14081" max="14081" width="7.42578125" style="124" customWidth="1"/>
    <col min="14082" max="14082" width="47.42578125" style="124" customWidth="1"/>
    <col min="14083" max="14083" width="33.140625" style="124" customWidth="1"/>
    <col min="14084" max="14084" width="6.7109375" style="124" customWidth="1"/>
    <col min="14085" max="14085" width="15.42578125" style="124" customWidth="1"/>
    <col min="14086" max="14086" width="2" style="124" customWidth="1"/>
    <col min="14087" max="14091" width="12.42578125" style="124" customWidth="1"/>
    <col min="14092" max="14336" width="9.140625" style="124"/>
    <col min="14337" max="14337" width="7.42578125" style="124" customWidth="1"/>
    <col min="14338" max="14338" width="47.42578125" style="124" customWidth="1"/>
    <col min="14339" max="14339" width="33.140625" style="124" customWidth="1"/>
    <col min="14340" max="14340" width="6.7109375" style="124" customWidth="1"/>
    <col min="14341" max="14341" width="15.42578125" style="124" customWidth="1"/>
    <col min="14342" max="14342" width="2" style="124" customWidth="1"/>
    <col min="14343" max="14347" width="12.42578125" style="124" customWidth="1"/>
    <col min="14348" max="14592" width="9.140625" style="124"/>
    <col min="14593" max="14593" width="7.42578125" style="124" customWidth="1"/>
    <col min="14594" max="14594" width="47.42578125" style="124" customWidth="1"/>
    <col min="14595" max="14595" width="33.140625" style="124" customWidth="1"/>
    <col min="14596" max="14596" width="6.7109375" style="124" customWidth="1"/>
    <col min="14597" max="14597" width="15.42578125" style="124" customWidth="1"/>
    <col min="14598" max="14598" width="2" style="124" customWidth="1"/>
    <col min="14599" max="14603" width="12.42578125" style="124" customWidth="1"/>
    <col min="14604" max="14848" width="9.140625" style="124"/>
    <col min="14849" max="14849" width="7.42578125" style="124" customWidth="1"/>
    <col min="14850" max="14850" width="47.42578125" style="124" customWidth="1"/>
    <col min="14851" max="14851" width="33.140625" style="124" customWidth="1"/>
    <col min="14852" max="14852" width="6.7109375" style="124" customWidth="1"/>
    <col min="14853" max="14853" width="15.42578125" style="124" customWidth="1"/>
    <col min="14854" max="14854" width="2" style="124" customWidth="1"/>
    <col min="14855" max="14859" width="12.42578125" style="124" customWidth="1"/>
    <col min="14860" max="15104" width="9.140625" style="124"/>
    <col min="15105" max="15105" width="7.42578125" style="124" customWidth="1"/>
    <col min="15106" max="15106" width="47.42578125" style="124" customWidth="1"/>
    <col min="15107" max="15107" width="33.140625" style="124" customWidth="1"/>
    <col min="15108" max="15108" width="6.7109375" style="124" customWidth="1"/>
    <col min="15109" max="15109" width="15.42578125" style="124" customWidth="1"/>
    <col min="15110" max="15110" width="2" style="124" customWidth="1"/>
    <col min="15111" max="15115" width="12.42578125" style="124" customWidth="1"/>
    <col min="15116" max="15360" width="9.140625" style="124"/>
    <col min="15361" max="15361" width="7.42578125" style="124" customWidth="1"/>
    <col min="15362" max="15362" width="47.42578125" style="124" customWidth="1"/>
    <col min="15363" max="15363" width="33.140625" style="124" customWidth="1"/>
    <col min="15364" max="15364" width="6.7109375" style="124" customWidth="1"/>
    <col min="15365" max="15365" width="15.42578125" style="124" customWidth="1"/>
    <col min="15366" max="15366" width="2" style="124" customWidth="1"/>
    <col min="15367" max="15371" width="12.42578125" style="124" customWidth="1"/>
    <col min="15372" max="15616" width="9.140625" style="124"/>
    <col min="15617" max="15617" width="7.42578125" style="124" customWidth="1"/>
    <col min="15618" max="15618" width="47.42578125" style="124" customWidth="1"/>
    <col min="15619" max="15619" width="33.140625" style="124" customWidth="1"/>
    <col min="15620" max="15620" width="6.7109375" style="124" customWidth="1"/>
    <col min="15621" max="15621" width="15.42578125" style="124" customWidth="1"/>
    <col min="15622" max="15622" width="2" style="124" customWidth="1"/>
    <col min="15623" max="15627" width="12.42578125" style="124" customWidth="1"/>
    <col min="15628" max="15872" width="9.140625" style="124"/>
    <col min="15873" max="15873" width="7.42578125" style="124" customWidth="1"/>
    <col min="15874" max="15874" width="47.42578125" style="124" customWidth="1"/>
    <col min="15875" max="15875" width="33.140625" style="124" customWidth="1"/>
    <col min="15876" max="15876" width="6.7109375" style="124" customWidth="1"/>
    <col min="15877" max="15877" width="15.42578125" style="124" customWidth="1"/>
    <col min="15878" max="15878" width="2" style="124" customWidth="1"/>
    <col min="15879" max="15883" width="12.42578125" style="124" customWidth="1"/>
    <col min="15884" max="16128" width="9.140625" style="124"/>
    <col min="16129" max="16129" width="7.42578125" style="124" customWidth="1"/>
    <col min="16130" max="16130" width="47.42578125" style="124" customWidth="1"/>
    <col min="16131" max="16131" width="33.140625" style="124" customWidth="1"/>
    <col min="16132" max="16132" width="6.7109375" style="124" customWidth="1"/>
    <col min="16133" max="16133" width="15.42578125" style="124" customWidth="1"/>
    <col min="16134" max="16134" width="2" style="124" customWidth="1"/>
    <col min="16135" max="16139" width="12.42578125" style="124" customWidth="1"/>
    <col min="16140" max="16384" width="9.140625" style="124"/>
  </cols>
  <sheetData>
    <row r="4" spans="1:7" ht="14.25" x14ac:dyDescent="0.2">
      <c r="A4" s="163"/>
      <c r="B4" s="163"/>
      <c r="C4" s="163"/>
    </row>
    <row r="5" spans="1:7" ht="15" x14ac:dyDescent="0.2">
      <c r="A5" s="126"/>
      <c r="B5" s="126"/>
      <c r="C5" s="126"/>
    </row>
    <row r="6" spans="1:7" ht="15.75" x14ac:dyDescent="0.2">
      <c r="A6" s="164" t="s">
        <v>251</v>
      </c>
      <c r="B6" s="164"/>
      <c r="C6" s="164"/>
    </row>
    <row r="7" spans="1:7" ht="15" x14ac:dyDescent="0.2">
      <c r="A7" s="126"/>
      <c r="B7" s="127" t="s">
        <v>252</v>
      </c>
      <c r="C7" s="128" t="s">
        <v>294</v>
      </c>
    </row>
    <row r="8" spans="1:7" ht="47.25" customHeight="1" x14ac:dyDescent="0.2">
      <c r="A8" s="165" t="s">
        <v>302</v>
      </c>
      <c r="B8" s="165"/>
      <c r="C8" s="165"/>
    </row>
    <row r="9" spans="1:7" x14ac:dyDescent="0.2">
      <c r="A9" s="166" t="s">
        <v>253</v>
      </c>
      <c r="B9" s="166"/>
      <c r="C9" s="166"/>
    </row>
    <row r="10" spans="1:7" ht="15" x14ac:dyDescent="0.2">
      <c r="A10" s="126"/>
      <c r="B10" s="126"/>
      <c r="C10" s="126"/>
    </row>
    <row r="11" spans="1:7" ht="15" x14ac:dyDescent="0.2">
      <c r="A11" s="126"/>
      <c r="B11" s="152" t="s">
        <v>299</v>
      </c>
      <c r="C11" s="153" t="s">
        <v>300</v>
      </c>
    </row>
    <row r="12" spans="1:7" ht="28.5" x14ac:dyDescent="0.2">
      <c r="A12" s="129" t="s">
        <v>5</v>
      </c>
      <c r="B12" s="129" t="s">
        <v>254</v>
      </c>
      <c r="C12" s="129" t="s">
        <v>255</v>
      </c>
    </row>
    <row r="13" spans="1:7" ht="14.25" x14ac:dyDescent="0.2">
      <c r="A13" s="129">
        <v>1</v>
      </c>
      <c r="B13" s="129">
        <v>2</v>
      </c>
      <c r="C13" s="129">
        <v>3</v>
      </c>
    </row>
    <row r="14" spans="1:7" x14ac:dyDescent="0.2">
      <c r="A14" s="130">
        <v>1</v>
      </c>
      <c r="B14" s="131" t="s">
        <v>256</v>
      </c>
      <c r="C14" s="132"/>
    </row>
    <row r="15" spans="1:7" x14ac:dyDescent="0.2">
      <c r="A15" s="130">
        <v>1.1000000000000001</v>
      </c>
      <c r="B15" s="133" t="s">
        <v>257</v>
      </c>
      <c r="C15" s="134">
        <f>IF($G$16="+",0,IFERROR(SUMIFS(ССР!$D$10:$D$65000,ССР!$A$10:$A$65000,"Всего по сводному расчету*"),0)+IFERROR(SUMIFS(ССР!$E$10:$E$65000,ССР!$A$10:$A$65000,"Всего по сводному расчету*"),0))</f>
        <v>35.43365</v>
      </c>
      <c r="E15" s="135" t="s">
        <v>258</v>
      </c>
      <c r="G15" s="136">
        <v>0</v>
      </c>
    </row>
    <row r="16" spans="1:7" x14ac:dyDescent="0.2">
      <c r="A16" s="130">
        <v>1.2</v>
      </c>
      <c r="B16" s="137" t="s">
        <v>6</v>
      </c>
      <c r="C16" s="134">
        <f>IF($G$16="+",0,IFERROR(SUMIFS(ССР!$F$10:$F$65000,ССР!$A$10:$A$65000,"Всего по сводному расчету*"),0))</f>
        <v>1195.21</v>
      </c>
      <c r="E16" s="135" t="s">
        <v>259</v>
      </c>
      <c r="G16" s="136" t="s">
        <v>293</v>
      </c>
    </row>
    <row r="17" spans="1:11" x14ac:dyDescent="0.2">
      <c r="A17" s="130">
        <v>1.3</v>
      </c>
      <c r="B17" s="137" t="s">
        <v>260</v>
      </c>
      <c r="C17" s="134">
        <f>IFERROR(SUMIFS(ССР!$G$10:$G$65000,ССР!$C$10:$C$65000,"Итого по Главе 12"),0)</f>
        <v>3</v>
      </c>
      <c r="E17" s="135" t="s">
        <v>261</v>
      </c>
      <c r="G17" s="136" t="s">
        <v>293</v>
      </c>
    </row>
    <row r="18" spans="1:11" x14ac:dyDescent="0.2">
      <c r="A18" s="130">
        <v>1.4</v>
      </c>
      <c r="B18" s="137" t="s">
        <v>7</v>
      </c>
      <c r="C18" s="134">
        <f>IF($G$16="+",0,IFERROR(SUMIFS(ССР!$G$10:$G$65000,ССР!$A$10:$A$65000,"Всего по сводному расчету*"),0)-C17)</f>
        <v>101.63600342999999</v>
      </c>
      <c r="D18" s="138"/>
      <c r="E18" s="149" t="s">
        <v>262</v>
      </c>
      <c r="F18" s="138"/>
      <c r="G18" s="150">
        <f>IF($G$16="+",0,IFERROR(SUMIFS(ССР!$G$10:$G$65000,ССР!$C$10:$C$65000,"Содержание службы заказчика*",ССР!$A$10:$A$65000,"&lt;999"),0))+G19</f>
        <v>70.346439320000002</v>
      </c>
      <c r="H18" s="139"/>
      <c r="I18" s="139"/>
    </row>
    <row r="19" spans="1:11" x14ac:dyDescent="0.2">
      <c r="A19" s="130">
        <v>2</v>
      </c>
      <c r="B19" s="131" t="s">
        <v>263</v>
      </c>
      <c r="C19" s="140">
        <f>(SUM(C15:C18)-G18)*0.2</f>
        <v>252.98664282200002</v>
      </c>
      <c r="E19" s="148" t="s">
        <v>298</v>
      </c>
      <c r="G19" s="150">
        <v>0</v>
      </c>
    </row>
    <row r="20" spans="1:11" ht="24" x14ac:dyDescent="0.2">
      <c r="A20" s="141">
        <v>3</v>
      </c>
      <c r="B20" s="142" t="s">
        <v>264</v>
      </c>
      <c r="C20" s="140">
        <f>SUM(C15:C18,C19)</f>
        <v>1588.2662962520001</v>
      </c>
      <c r="E20" s="148" t="s">
        <v>265</v>
      </c>
      <c r="G20" s="150">
        <f>IF(G17="+",0,IF((SUM(C15:C18)-G18-(C24+G19+C26))*1.2&lt;0,0,(SUM(C15:C18)-G18-(C24+G19+C26))*1.2))+IF(G17="+",0,IF(ROUND(C26+C29,8)=0,0,IF(G18-(C22)&lt;0,0,G18-(C22))))</f>
        <v>1588.2662962520001</v>
      </c>
      <c r="H20" s="139"/>
      <c r="I20" s="139"/>
    </row>
    <row r="21" spans="1:11" ht="24" x14ac:dyDescent="0.2">
      <c r="A21" s="143">
        <v>4</v>
      </c>
      <c r="B21" s="144" t="s">
        <v>266</v>
      </c>
      <c r="C21" s="145">
        <f>SUM(C22:C27)</f>
        <v>0</v>
      </c>
      <c r="E21" s="154" t="s">
        <v>301</v>
      </c>
      <c r="G21" s="150">
        <v>0</v>
      </c>
    </row>
    <row r="22" spans="1:11" ht="24" x14ac:dyDescent="0.2">
      <c r="A22" s="143">
        <v>4.0999999999999996</v>
      </c>
      <c r="B22" s="133" t="s">
        <v>267</v>
      </c>
      <c r="C22" s="145">
        <v>0</v>
      </c>
      <c r="E22" s="148" t="s">
        <v>295</v>
      </c>
      <c r="G22" s="150">
        <f>C22+C23+(C24+C25-G24)+G26</f>
        <v>0</v>
      </c>
    </row>
    <row r="23" spans="1:11" ht="24" x14ac:dyDescent="0.2">
      <c r="A23" s="143">
        <v>4.2</v>
      </c>
      <c r="B23" s="133" t="s">
        <v>268</v>
      </c>
      <c r="C23" s="145">
        <v>0</v>
      </c>
    </row>
    <row r="24" spans="1:11" x14ac:dyDescent="0.2">
      <c r="A24" s="143">
        <v>4.3</v>
      </c>
      <c r="B24" s="133" t="s">
        <v>269</v>
      </c>
      <c r="C24" s="145">
        <v>0</v>
      </c>
      <c r="E24" s="148" t="s">
        <v>296</v>
      </c>
      <c r="G24" s="150">
        <v>0</v>
      </c>
    </row>
    <row r="25" spans="1:11" x14ac:dyDescent="0.2">
      <c r="A25" s="143">
        <v>4.4000000000000004</v>
      </c>
      <c r="B25" s="133" t="s">
        <v>270</v>
      </c>
      <c r="C25" s="145">
        <v>0</v>
      </c>
      <c r="E25" s="148"/>
      <c r="G25" s="150"/>
    </row>
    <row r="26" spans="1:11" ht="24" x14ac:dyDescent="0.2">
      <c r="A26" s="143">
        <v>4.5</v>
      </c>
      <c r="B26" s="133" t="s">
        <v>271</v>
      </c>
      <c r="C26" s="145">
        <v>0</v>
      </c>
      <c r="E26" s="148" t="s">
        <v>297</v>
      </c>
      <c r="G26" s="150">
        <v>0</v>
      </c>
    </row>
    <row r="27" spans="1:11" x14ac:dyDescent="0.2">
      <c r="A27" s="143">
        <v>4.5999999999999996</v>
      </c>
      <c r="B27" s="133" t="s">
        <v>272</v>
      </c>
      <c r="C27" s="145">
        <v>0</v>
      </c>
    </row>
    <row r="28" spans="1:11" ht="24" customHeight="1" x14ac:dyDescent="0.2">
      <c r="A28" s="143">
        <v>5</v>
      </c>
      <c r="B28" s="144" t="s">
        <v>273</v>
      </c>
      <c r="C28" s="145">
        <f>C29+C30</f>
        <v>1588.2662962520001</v>
      </c>
      <c r="G28" s="157" t="s">
        <v>274</v>
      </c>
      <c r="H28" s="160" t="s">
        <v>275</v>
      </c>
      <c r="I28" s="161"/>
      <c r="J28" s="160" t="s">
        <v>276</v>
      </c>
      <c r="K28" s="161"/>
    </row>
    <row r="29" spans="1:11" x14ac:dyDescent="0.2">
      <c r="A29" s="143">
        <v>5.0999999999999996</v>
      </c>
      <c r="B29" s="133" t="s">
        <v>277</v>
      </c>
      <c r="C29" s="145">
        <f>IF(G17="+",0,IF((SUM(C15:C18)-(G18-IF(C24+C26=0,G19,0))-(C24+C26))*1.2&lt;0,0,(SUM(C15:C18)-(G18-IF(C24+C26=0,G19,0))-(C24+C26))*1.2))</f>
        <v>1517.9198569320001</v>
      </c>
      <c r="G29" s="158"/>
      <c r="H29" s="157" t="s">
        <v>278</v>
      </c>
      <c r="I29" s="157" t="s">
        <v>279</v>
      </c>
      <c r="J29" s="157" t="s">
        <v>278</v>
      </c>
      <c r="K29" s="157" t="s">
        <v>279</v>
      </c>
    </row>
    <row r="30" spans="1:11" x14ac:dyDescent="0.2">
      <c r="A30" s="143">
        <v>5.2</v>
      </c>
      <c r="B30" s="133" t="s">
        <v>280</v>
      </c>
      <c r="C30" s="145">
        <f>IF(G17="+",0,IF(ROUND(C26+C29+G21,8)=0,0,IF(G18-(C22)&lt;0,0,G18-(C22))))</f>
        <v>70.346439320000002</v>
      </c>
      <c r="G30" s="159"/>
      <c r="H30" s="159"/>
      <c r="I30" s="159"/>
      <c r="J30" s="159"/>
      <c r="K30" s="159"/>
    </row>
    <row r="31" spans="1:11" ht="24" x14ac:dyDescent="0.2">
      <c r="A31" s="143">
        <v>6</v>
      </c>
      <c r="B31" s="144" t="s">
        <v>281</v>
      </c>
      <c r="C31" s="145">
        <f>SUM(C32:C42)</f>
        <v>2959.4526857599999</v>
      </c>
      <c r="E31" s="146" t="s">
        <v>282</v>
      </c>
      <c r="G31" s="124"/>
      <c r="H31" s="124"/>
      <c r="I31" s="124"/>
      <c r="J31" s="124"/>
      <c r="K31" s="124"/>
    </row>
    <row r="32" spans="1:11" x14ac:dyDescent="0.2">
      <c r="A32" s="130">
        <v>6.1</v>
      </c>
      <c r="B32" s="156" t="s">
        <v>283</v>
      </c>
      <c r="C32" s="145">
        <f t="shared" ref="C32:C36" si="0">G32+H32+I32</f>
        <v>0</v>
      </c>
      <c r="E32" s="147">
        <v>104.9354</v>
      </c>
      <c r="G32" s="151">
        <v>0</v>
      </c>
      <c r="H32" s="151">
        <f>ROUND(J32*(
(100+$E$32)/200
),8)</f>
        <v>0</v>
      </c>
      <c r="I32" s="151">
        <f>ROUND(K32*(
(100+$E$32)/200
),8)</f>
        <v>0</v>
      </c>
      <c r="J32" s="151">
        <v>0</v>
      </c>
      <c r="K32" s="151">
        <v>0</v>
      </c>
    </row>
    <row r="33" spans="1:11" x14ac:dyDescent="0.2">
      <c r="A33" s="130">
        <v>6.2</v>
      </c>
      <c r="B33" s="156" t="s">
        <v>284</v>
      </c>
      <c r="C33" s="145">
        <f t="shared" si="0"/>
        <v>0</v>
      </c>
      <c r="E33" s="147">
        <v>114.63142733059361</v>
      </c>
      <c r="G33" s="151">
        <v>0</v>
      </c>
      <c r="H33" s="151">
        <f>ROUND(J33*(
(100+$E$33)/200*
IF(VALUE($C$11)&lt;2021,$E$32/100,1)
),8)</f>
        <v>0</v>
      </c>
      <c r="I33" s="151">
        <f>ROUND(K33*(
(100+$E$33)/200*
IF(VALUE($C$11)&lt;2021,$E$32/100,1)
),8)</f>
        <v>0</v>
      </c>
      <c r="J33" s="151">
        <v>0</v>
      </c>
      <c r="K33" s="151">
        <v>0</v>
      </c>
    </row>
    <row r="34" spans="1:11" x14ac:dyDescent="0.2">
      <c r="A34" s="130">
        <v>6.3</v>
      </c>
      <c r="B34" s="156" t="s">
        <v>285</v>
      </c>
      <c r="C34" s="145">
        <f t="shared" si="0"/>
        <v>0</v>
      </c>
      <c r="E34" s="147">
        <v>109.09646626082731</v>
      </c>
      <c r="G34" s="151">
        <v>0</v>
      </c>
      <c r="H34" s="151">
        <f>ROUND(J34*(
(100+$E$34)/200*
IF(VALUE($C$11)&lt;2022,$E$33/100,1)*
IF(VALUE($C$11)&lt;2021,$E$32/100,1)
),8)</f>
        <v>0</v>
      </c>
      <c r="I34" s="151">
        <f>ROUND(K34*(
(100+$E$34)/200*
IF(VALUE($C$11)&lt;2022,$E$33/100,1)*
IF(VALUE($C$11)&lt;2021,$E$32/100,1)
),8)</f>
        <v>0</v>
      </c>
      <c r="J34" s="151">
        <v>0</v>
      </c>
      <c r="K34" s="151">
        <v>0</v>
      </c>
    </row>
    <row r="35" spans="1:11" x14ac:dyDescent="0.2">
      <c r="A35" s="130">
        <v>6.4</v>
      </c>
      <c r="B35" s="156" t="s">
        <v>286</v>
      </c>
      <c r="C35" s="145">
        <f t="shared" si="0"/>
        <v>0</v>
      </c>
      <c r="E35" s="147">
        <v>109.11350326220534</v>
      </c>
      <c r="G35" s="151">
        <v>0</v>
      </c>
      <c r="H35" s="151">
        <f>ROUND(J35*(
(100+$E$35)/200*
IF(VALUE($C$11)&lt;2023,$E$34/100,1)*
IF(VALUE($C$11)&lt;2022,$E$33/100,1)*
IF(VALUE($C$11)&lt;2021,$E$32/100,1)
),8)</f>
        <v>0</v>
      </c>
      <c r="I35" s="151">
        <f>ROUND(K35*(
(100+$E$35)/200*
IF(VALUE($C$11)&lt;2023,$E$34/100,1)*
IF(VALUE($C$11)&lt;2022,$E$33/100,1)*
IF(VALUE($C$11)&lt;2021,$E$32/100,1)
),8)</f>
        <v>0</v>
      </c>
      <c r="J35" s="151">
        <v>0</v>
      </c>
      <c r="K35" s="151">
        <v>0</v>
      </c>
    </row>
    <row r="36" spans="1:11" x14ac:dyDescent="0.2">
      <c r="A36" s="130">
        <v>6.5</v>
      </c>
      <c r="B36" s="156" t="s">
        <v>287</v>
      </c>
      <c r="C36" s="145">
        <f t="shared" si="0"/>
        <v>0</v>
      </c>
      <c r="E36" s="147">
        <v>107.81631706396419</v>
      </c>
      <c r="G36" s="151">
        <v>0</v>
      </c>
      <c r="H36" s="151">
        <f>ROUND(J36*(
(100+$E$36)/200*
IF(VALUE($C$11)&lt;2024,$E$35/100,1)*
IF(VALUE($C$11)&lt;2023,$E$34/100,1)*
IF(VALUE($C$11)&lt;2022,$E$33/100,1)*
IF(VALUE($C$11)&lt;2021,$E$32/100,1)
),8)</f>
        <v>0</v>
      </c>
      <c r="I36" s="151">
        <f>ROUND(K36*(
(100+$E$36)/200*
IF(VALUE($C$11)&lt;2024,$E$35/100,1)*
IF(VALUE($C$11)&lt;2023,$E$34/100,1)*
IF(VALUE($C$11)&lt;2022,$E$33/100,1)*
IF(VALUE($C$11)&lt;2021,$E$32/100,1)
),8)</f>
        <v>0</v>
      </c>
      <c r="J36" s="151">
        <v>0</v>
      </c>
      <c r="K36" s="151">
        <v>0</v>
      </c>
    </row>
    <row r="37" spans="1:11" x14ac:dyDescent="0.2">
      <c r="A37" s="130">
        <v>6.6</v>
      </c>
      <c r="B37" s="156" t="s">
        <v>288</v>
      </c>
      <c r="C37" s="145">
        <f>G37+H37+I37</f>
        <v>3.9928261100000002</v>
      </c>
      <c r="E37" s="147">
        <v>105.26289686896166</v>
      </c>
      <c r="G37" s="151">
        <v>0</v>
      </c>
      <c r="H37" s="151">
        <f>ROUND(J37*(
(100+$E$37)/200*
IF(VALUE($C$11)&lt;2025,$E$36/100,1)*
IF(VALUE($C$11)&lt;2024,$E$35/100,1)*
IF(VALUE($C$11)&lt;2023,$E$34/100,1)*
IF(VALUE($C$11)&lt;2022,$E$33/100,1)*
IF(VALUE($C$11)&lt;2021,$E$32/100,1)
),8)</f>
        <v>3.9928261100000002</v>
      </c>
      <c r="I37" s="151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51">
        <v>2.52</v>
      </c>
      <c r="K37" s="151">
        <v>0</v>
      </c>
    </row>
    <row r="38" spans="1:11" x14ac:dyDescent="0.2">
      <c r="A38" s="130">
        <v>6.7</v>
      </c>
      <c r="B38" s="156" t="s">
        <v>289</v>
      </c>
      <c r="C38" s="145">
        <f t="shared" ref="C38:C39" si="1">G38+H38+I38</f>
        <v>1.7938815699999999</v>
      </c>
      <c r="E38" s="147">
        <v>104.42089798933949</v>
      </c>
      <c r="G38" s="151">
        <v>0</v>
      </c>
      <c r="H38" s="151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1.7938815699999999</v>
      </c>
      <c r="I38" s="151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51">
        <v>1.08</v>
      </c>
      <c r="K38" s="151">
        <v>0</v>
      </c>
    </row>
    <row r="39" spans="1:11" x14ac:dyDescent="0.2">
      <c r="A39" s="130">
        <v>6.8</v>
      </c>
      <c r="B39" s="156" t="s">
        <v>290</v>
      </c>
      <c r="C39" s="145">
        <f t="shared" si="1"/>
        <v>0</v>
      </c>
      <c r="E39" s="147">
        <v>104.42089798933949</v>
      </c>
      <c r="G39" s="151">
        <v>0</v>
      </c>
      <c r="H39" s="151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51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51">
        <v>0</v>
      </c>
      <c r="K39" s="151">
        <v>0</v>
      </c>
    </row>
    <row r="40" spans="1:11" x14ac:dyDescent="0.2">
      <c r="A40" s="130">
        <v>6.9</v>
      </c>
      <c r="B40" s="156" t="s">
        <v>303</v>
      </c>
      <c r="C40" s="145">
        <f>G40+H40+I40</f>
        <v>977.61114953999993</v>
      </c>
      <c r="E40" s="147">
        <v>104.42089798933949</v>
      </c>
      <c r="G40" s="151">
        <v>0</v>
      </c>
      <c r="H40" s="151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850.20599951999998</v>
      </c>
      <c r="I40" s="151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127.40515001999999</v>
      </c>
      <c r="J40" s="151">
        <v>469.43915000000004</v>
      </c>
      <c r="K40" s="151">
        <v>70.346440000000001</v>
      </c>
    </row>
    <row r="41" spans="1:11" x14ac:dyDescent="0.2">
      <c r="A41" s="155">
        <v>6.1</v>
      </c>
      <c r="B41" s="156" t="s">
        <v>304</v>
      </c>
      <c r="C41" s="145">
        <f t="shared" ref="C41:C42" si="2">G41+H41+I41</f>
        <v>1976.05482854</v>
      </c>
      <c r="E41" s="147">
        <v>104.42089798933949</v>
      </c>
      <c r="G41" s="151">
        <v>0</v>
      </c>
      <c r="H41" s="151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1976.05482854</v>
      </c>
      <c r="I41" s="151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51">
        <v>1044.8806999999999</v>
      </c>
      <c r="K41" s="151">
        <v>0</v>
      </c>
    </row>
    <row r="42" spans="1:11" x14ac:dyDescent="0.2">
      <c r="A42" s="155">
        <v>6.11</v>
      </c>
      <c r="B42" s="156" t="s">
        <v>305</v>
      </c>
      <c r="C42" s="145">
        <f t="shared" si="2"/>
        <v>0</v>
      </c>
      <c r="E42" s="147">
        <v>104.42089798933949</v>
      </c>
      <c r="G42" s="151">
        <v>0</v>
      </c>
      <c r="H42" s="151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51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51">
        <v>0</v>
      </c>
      <c r="K42" s="151">
        <v>0</v>
      </c>
    </row>
    <row r="43" spans="1:11" ht="24" x14ac:dyDescent="0.2">
      <c r="A43" s="143">
        <v>7</v>
      </c>
      <c r="B43" s="144" t="s">
        <v>291</v>
      </c>
      <c r="C43" s="145">
        <f>C22+C23+(C24+C25-G24)+G26+C31</f>
        <v>2959.4526857599999</v>
      </c>
      <c r="E43" s="148"/>
      <c r="G43" s="151">
        <f>SUM(F32:G41)-(C26+C27)-G24+G26</f>
        <v>0</v>
      </c>
      <c r="H43" s="151"/>
      <c r="I43" s="151"/>
      <c r="J43" s="151">
        <f>SUM(J32:J42)-(C29)</f>
        <v>-6.9320001330197556E-6</v>
      </c>
      <c r="K43" s="151">
        <f>SUM(K32:K42)-(C30)</f>
        <v>6.7999999942003342E-7</v>
      </c>
    </row>
    <row r="44" spans="1:11" ht="15" x14ac:dyDescent="0.2">
      <c r="A44" s="126"/>
      <c r="C44" s="126"/>
    </row>
    <row r="45" spans="1:11" ht="25.5" customHeight="1" x14ac:dyDescent="0.2">
      <c r="A45" s="162" t="s">
        <v>292</v>
      </c>
      <c r="B45" s="162"/>
      <c r="C45" s="162"/>
    </row>
    <row r="47" spans="1:11" x14ac:dyDescent="0.2">
      <c r="C47" s="138"/>
    </row>
  </sheetData>
  <mergeCells count="12">
    <mergeCell ref="J28:K28"/>
    <mergeCell ref="H29:H30"/>
    <mergeCell ref="I29:I30"/>
    <mergeCell ref="J29:J30"/>
    <mergeCell ref="K29:K30"/>
    <mergeCell ref="G28:G30"/>
    <mergeCell ref="H28:I28"/>
    <mergeCell ref="A45:C45"/>
    <mergeCell ref="A4:C4"/>
    <mergeCell ref="A6:C6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3"/>
  <sheetViews>
    <sheetView workbookViewId="0">
      <selection activeCell="C14" sqref="C14"/>
    </sheetView>
  </sheetViews>
  <sheetFormatPr defaultColWidth="11.5703125" defaultRowHeight="15" x14ac:dyDescent="0.25"/>
  <cols>
    <col min="1" max="1" width="5.5703125" customWidth="1"/>
    <col min="2" max="2" width="25.85546875" customWidth="1"/>
    <col min="3" max="3" width="57.7109375" customWidth="1"/>
  </cols>
  <sheetData>
    <row r="1" spans="1:8" x14ac:dyDescent="0.25">
      <c r="A1" s="39"/>
      <c r="B1" s="40"/>
      <c r="C1" s="40"/>
      <c r="D1" s="41"/>
      <c r="E1" s="41"/>
      <c r="F1" s="41"/>
      <c r="G1" s="41"/>
      <c r="H1" s="42" t="s">
        <v>9</v>
      </c>
    </row>
    <row r="2" spans="1:8" ht="15" customHeight="1" x14ac:dyDescent="0.25">
      <c r="A2" s="39"/>
      <c r="B2" s="40"/>
      <c r="C2" s="43"/>
      <c r="D2" s="41"/>
      <c r="E2" s="44"/>
      <c r="F2" s="45"/>
      <c r="G2" s="44"/>
      <c r="H2" s="46" t="s">
        <v>10</v>
      </c>
    </row>
    <row r="3" spans="1:8" ht="14.25" customHeight="1" x14ac:dyDescent="0.25">
      <c r="A3" s="39"/>
      <c r="B3" s="40"/>
      <c r="C3" s="40"/>
      <c r="D3" s="41"/>
      <c r="E3" s="47"/>
      <c r="F3" s="47"/>
      <c r="G3" s="46"/>
      <c r="H3" s="46" t="s">
        <v>11</v>
      </c>
    </row>
    <row r="4" spans="1:8" ht="14.25" customHeight="1" x14ac:dyDescent="0.25">
      <c r="A4" s="39"/>
      <c r="B4" s="40"/>
      <c r="C4" s="40"/>
      <c r="D4" s="48"/>
      <c r="E4" s="46"/>
      <c r="F4" s="167" t="s">
        <v>12</v>
      </c>
      <c r="G4" s="167"/>
      <c r="H4" s="167"/>
    </row>
    <row r="5" spans="1:8" ht="14.25" customHeight="1" x14ac:dyDescent="0.25">
      <c r="A5" s="39"/>
      <c r="B5" s="49"/>
      <c r="C5" s="40"/>
      <c r="D5" s="41"/>
      <c r="E5" s="167" t="s">
        <v>13</v>
      </c>
      <c r="F5" s="167"/>
      <c r="G5" s="167"/>
      <c r="H5" s="167"/>
    </row>
    <row r="6" spans="1:8" ht="15" customHeight="1" x14ac:dyDescent="0.25">
      <c r="A6" s="39"/>
      <c r="B6" s="40"/>
      <c r="C6" s="40"/>
      <c r="D6" s="50"/>
      <c r="E6" s="45"/>
      <c r="F6" s="45"/>
      <c r="G6" s="44"/>
      <c r="H6" s="44"/>
    </row>
    <row r="7" spans="1:8" ht="14.25" customHeight="1" x14ac:dyDescent="0.25">
      <c r="A7" s="39"/>
      <c r="B7" s="51" t="s">
        <v>14</v>
      </c>
      <c r="C7" s="52"/>
      <c r="D7" s="41"/>
      <c r="E7" s="167" t="s">
        <v>15</v>
      </c>
      <c r="F7" s="167"/>
      <c r="G7" s="167"/>
      <c r="H7" s="167"/>
    </row>
    <row r="8" spans="1:8" x14ac:dyDescent="0.25">
      <c r="A8" s="39"/>
      <c r="B8" s="53"/>
      <c r="C8" s="51" t="s">
        <v>16</v>
      </c>
      <c r="D8" s="50"/>
      <c r="E8" s="50"/>
      <c r="F8" s="50"/>
      <c r="G8" s="41"/>
      <c r="H8" s="41"/>
    </row>
    <row r="9" spans="1:8" x14ac:dyDescent="0.25">
      <c r="A9" s="39"/>
      <c r="B9" s="49"/>
      <c r="C9" s="40"/>
      <c r="D9" s="50"/>
      <c r="E9" s="54"/>
      <c r="F9" s="50"/>
      <c r="G9" s="41"/>
      <c r="H9" s="41"/>
    </row>
    <row r="10" spans="1:8" ht="15.75" customHeight="1" x14ac:dyDescent="0.25">
      <c r="A10" s="9"/>
      <c r="B10" s="9" t="s">
        <v>0</v>
      </c>
      <c r="C10" s="170" t="s">
        <v>1</v>
      </c>
      <c r="D10" s="170"/>
      <c r="E10" s="170"/>
      <c r="F10" s="170"/>
      <c r="G10" s="170"/>
      <c r="H10" s="170"/>
    </row>
    <row r="11" spans="1:8" ht="15.75" customHeight="1" x14ac:dyDescent="0.25">
      <c r="A11" s="56"/>
      <c r="B11" s="56"/>
      <c r="C11" s="171" t="s">
        <v>2</v>
      </c>
      <c r="D11" s="171"/>
      <c r="E11" s="171"/>
      <c r="F11" s="171"/>
      <c r="G11" s="171"/>
      <c r="H11" s="171"/>
    </row>
    <row r="12" spans="1:8" ht="15.75" customHeight="1" x14ac:dyDescent="0.25">
      <c r="A12" s="9"/>
      <c r="B12" s="9" t="s">
        <v>17</v>
      </c>
      <c r="C12" s="9"/>
      <c r="D12" s="9"/>
      <c r="E12" s="9"/>
      <c r="F12" s="9"/>
      <c r="G12" s="9"/>
      <c r="H12" s="9"/>
    </row>
    <row r="13" spans="1:8" ht="15.75" customHeight="1" x14ac:dyDescent="0.25">
      <c r="A13" s="9"/>
      <c r="B13" s="9"/>
      <c r="C13" s="9"/>
      <c r="D13" s="9"/>
      <c r="E13" s="9"/>
      <c r="F13" s="9"/>
      <c r="G13" s="9"/>
      <c r="H13" s="9"/>
    </row>
    <row r="14" spans="1:8" ht="33.75" customHeight="1" x14ac:dyDescent="0.25">
      <c r="A14" s="9"/>
      <c r="B14" s="82" t="s">
        <v>18</v>
      </c>
      <c r="C14" s="84">
        <f>H96</f>
        <v>1588.2662962519998</v>
      </c>
      <c r="D14" s="8" t="s">
        <v>19</v>
      </c>
      <c r="E14" s="9"/>
      <c r="F14" s="9"/>
      <c r="G14" s="9"/>
      <c r="H14" s="9"/>
    </row>
    <row r="15" spans="1:8" ht="6" customHeight="1" x14ac:dyDescent="0.25">
      <c r="A15" s="9"/>
      <c r="B15" s="9"/>
      <c r="C15" s="55"/>
      <c r="D15" s="55"/>
      <c r="E15" s="55"/>
      <c r="F15" s="55"/>
      <c r="G15" s="55"/>
      <c r="H15" s="55"/>
    </row>
    <row r="16" spans="1:8" ht="15.75" customHeight="1" x14ac:dyDescent="0.25">
      <c r="A16" s="56"/>
      <c r="B16" s="56"/>
      <c r="C16" s="56"/>
      <c r="D16" s="56"/>
      <c r="E16" s="56"/>
      <c r="F16" s="56"/>
      <c r="G16" s="56"/>
      <c r="H16" s="56"/>
    </row>
    <row r="17" spans="1:8" ht="15.75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5.75" customHeight="1" x14ac:dyDescent="0.25">
      <c r="A18" s="9"/>
      <c r="B18" s="9" t="s">
        <v>3</v>
      </c>
      <c r="C18" s="9"/>
      <c r="D18" s="9"/>
      <c r="E18" s="9"/>
      <c r="F18" s="9"/>
      <c r="G18" s="9"/>
      <c r="H18" s="9"/>
    </row>
    <row r="19" spans="1:8" x14ac:dyDescent="0.25">
      <c r="A19" s="39"/>
      <c r="B19" s="49"/>
      <c r="C19" s="40"/>
      <c r="D19" s="50"/>
      <c r="E19" s="54"/>
      <c r="F19" s="50"/>
      <c r="G19" s="41"/>
      <c r="H19" s="41"/>
    </row>
    <row r="20" spans="1:8" x14ac:dyDescent="0.25">
      <c r="A20" s="39"/>
      <c r="B20" s="49"/>
      <c r="C20" s="40"/>
      <c r="D20" s="50"/>
      <c r="E20" s="54"/>
      <c r="F20" s="50"/>
      <c r="G20" s="41"/>
      <c r="H20" s="41"/>
    </row>
    <row r="21" spans="1:8" x14ac:dyDescent="0.25">
      <c r="A21" s="39"/>
      <c r="B21" s="49"/>
      <c r="C21" s="40"/>
      <c r="D21" s="50"/>
      <c r="E21" s="54"/>
      <c r="F21" s="50"/>
      <c r="G21" s="41"/>
      <c r="H21" s="41"/>
    </row>
    <row r="22" spans="1:8" x14ac:dyDescent="0.25">
      <c r="A22" s="39"/>
      <c r="B22" s="49"/>
      <c r="C22" s="40"/>
      <c r="D22" s="50"/>
      <c r="E22" s="54"/>
      <c r="F22" s="50"/>
      <c r="G22" s="41"/>
      <c r="H22" s="41"/>
    </row>
    <row r="23" spans="1:8" x14ac:dyDescent="0.25">
      <c r="A23" s="39"/>
      <c r="B23" s="49"/>
      <c r="C23" s="40"/>
      <c r="D23" s="50"/>
      <c r="E23" s="54"/>
      <c r="F23" s="50"/>
      <c r="G23" s="41"/>
      <c r="H23" s="41"/>
    </row>
    <row r="24" spans="1:8" x14ac:dyDescent="0.25">
      <c r="A24" s="168" t="s">
        <v>20</v>
      </c>
      <c r="B24" s="168"/>
      <c r="C24" s="168"/>
      <c r="D24" s="168"/>
      <c r="E24" s="168"/>
      <c r="F24" s="168"/>
      <c r="G24" s="168"/>
      <c r="H24" s="168"/>
    </row>
    <row r="25" spans="1:8" x14ac:dyDescent="0.25">
      <c r="A25" s="48"/>
      <c r="B25" s="48"/>
      <c r="C25" s="48"/>
      <c r="D25" s="48"/>
      <c r="E25" s="48"/>
      <c r="F25" s="48"/>
      <c r="G25" s="48"/>
      <c r="H25" s="48"/>
    </row>
    <row r="26" spans="1:8" ht="15" customHeight="1" x14ac:dyDescent="0.25">
      <c r="A26" s="169" t="s">
        <v>302</v>
      </c>
      <c r="B26" s="169"/>
      <c r="C26" s="169"/>
      <c r="D26" s="169"/>
      <c r="E26" s="169"/>
      <c r="F26" s="169"/>
      <c r="G26" s="169"/>
      <c r="H26" s="169"/>
    </row>
    <row r="27" spans="1:8" x14ac:dyDescent="0.25">
      <c r="A27" s="39"/>
      <c r="B27" s="49"/>
      <c r="C27" s="172" t="s">
        <v>21</v>
      </c>
      <c r="D27" s="172"/>
      <c r="E27" s="172"/>
      <c r="F27" s="172"/>
      <c r="G27" s="172"/>
      <c r="H27" s="41"/>
    </row>
    <row r="28" spans="1:8" x14ac:dyDescent="0.25">
      <c r="A28" s="39"/>
      <c r="B28" s="49"/>
      <c r="C28" s="57"/>
      <c r="D28" s="57"/>
      <c r="E28" s="57"/>
      <c r="F28" s="57"/>
      <c r="G28" s="57"/>
      <c r="H28" s="41"/>
    </row>
    <row r="29" spans="1:8" ht="12.75" customHeight="1" x14ac:dyDescent="0.25">
      <c r="A29" s="39"/>
      <c r="B29" s="173" t="s">
        <v>22</v>
      </c>
      <c r="C29" s="173"/>
      <c r="D29" s="173"/>
      <c r="E29" s="173"/>
      <c r="F29" s="173"/>
      <c r="G29" s="173"/>
      <c r="H29" s="173"/>
    </row>
    <row r="30" spans="1:8" ht="12.75" customHeight="1" x14ac:dyDescent="0.25">
      <c r="A30" s="174" t="s">
        <v>23</v>
      </c>
      <c r="B30" s="174" t="s">
        <v>24</v>
      </c>
      <c r="C30" s="175" t="s">
        <v>25</v>
      </c>
      <c r="D30" s="177" t="s">
        <v>26</v>
      </c>
      <c r="E30" s="178"/>
      <c r="F30" s="178"/>
      <c r="G30" s="179"/>
      <c r="H30" s="58"/>
    </row>
    <row r="31" spans="1:8" ht="12.75" customHeight="1" x14ac:dyDescent="0.25">
      <c r="A31" s="174"/>
      <c r="B31" s="174"/>
      <c r="C31" s="175"/>
      <c r="D31" s="174" t="s">
        <v>27</v>
      </c>
      <c r="E31" s="174" t="s">
        <v>28</v>
      </c>
      <c r="F31" s="174" t="s">
        <v>29</v>
      </c>
      <c r="G31" s="174" t="s">
        <v>30</v>
      </c>
      <c r="H31" s="176" t="s">
        <v>31</v>
      </c>
    </row>
    <row r="32" spans="1:8" x14ac:dyDescent="0.25">
      <c r="A32" s="174"/>
      <c r="B32" s="174"/>
      <c r="C32" s="175"/>
      <c r="D32" s="174"/>
      <c r="E32" s="174"/>
      <c r="F32" s="174"/>
      <c r="G32" s="174"/>
      <c r="H32" s="176"/>
    </row>
    <row r="33" spans="1:8" x14ac:dyDescent="0.25">
      <c r="A33" s="174"/>
      <c r="B33" s="174"/>
      <c r="C33" s="175"/>
      <c r="D33" s="174"/>
      <c r="E33" s="174"/>
      <c r="F33" s="174"/>
      <c r="G33" s="174"/>
      <c r="H33" s="176"/>
    </row>
    <row r="34" spans="1:8" x14ac:dyDescent="0.25">
      <c r="A34" s="59">
        <v>1</v>
      </c>
      <c r="B34" s="59">
        <v>2</v>
      </c>
      <c r="C34" s="59">
        <v>3</v>
      </c>
      <c r="D34" s="59">
        <v>4</v>
      </c>
      <c r="E34" s="59">
        <v>5</v>
      </c>
      <c r="F34" s="59">
        <v>6</v>
      </c>
      <c r="G34" s="59">
        <v>7</v>
      </c>
      <c r="H34" s="59">
        <v>8</v>
      </c>
    </row>
    <row r="35" spans="1:8" ht="12.75" hidden="1" customHeight="1" x14ac:dyDescent="0.25">
      <c r="A35" s="180" t="s">
        <v>32</v>
      </c>
      <c r="B35" s="180"/>
      <c r="C35" s="180"/>
      <c r="D35" s="180"/>
      <c r="E35" s="180"/>
      <c r="F35" s="180"/>
      <c r="G35" s="180"/>
      <c r="H35" s="180"/>
    </row>
    <row r="36" spans="1:8" hidden="1" x14ac:dyDescent="0.25">
      <c r="A36" s="60"/>
      <c r="B36" s="64"/>
      <c r="C36" s="62"/>
      <c r="D36" s="63"/>
      <c r="E36" s="63"/>
      <c r="F36" s="63"/>
      <c r="G36" s="63"/>
      <c r="H36" s="63"/>
    </row>
    <row r="37" spans="1:8" hidden="1" x14ac:dyDescent="0.25">
      <c r="A37" s="60"/>
      <c r="B37" s="64"/>
      <c r="C37" s="62"/>
      <c r="D37" s="63"/>
      <c r="E37" s="63"/>
      <c r="F37" s="63"/>
      <c r="G37" s="63"/>
      <c r="H37" s="63"/>
    </row>
    <row r="38" spans="1:8" hidden="1" x14ac:dyDescent="0.25">
      <c r="A38" s="65"/>
      <c r="B38" s="66"/>
      <c r="C38" s="61" t="s">
        <v>33</v>
      </c>
      <c r="D38" s="63">
        <f>SUM(D36:D36)</f>
        <v>0</v>
      </c>
      <c r="E38" s="63">
        <f>SUM(E36:E36)</f>
        <v>0</v>
      </c>
      <c r="F38" s="63">
        <f>SUM(F36:F36)</f>
        <v>0</v>
      </c>
      <c r="G38" s="63">
        <f>SUM(G36:G36)</f>
        <v>0</v>
      </c>
      <c r="H38" s="63">
        <f>SUM(D38:G38)</f>
        <v>0</v>
      </c>
    </row>
    <row r="39" spans="1:8" ht="12.75" customHeight="1" x14ac:dyDescent="0.25">
      <c r="A39" s="180" t="s">
        <v>34</v>
      </c>
      <c r="B39" s="180"/>
      <c r="C39" s="180"/>
      <c r="D39" s="180"/>
      <c r="E39" s="180"/>
      <c r="F39" s="180"/>
      <c r="G39" s="180"/>
      <c r="H39" s="180"/>
    </row>
    <row r="40" spans="1:8" ht="25.5" customHeight="1" x14ac:dyDescent="0.25">
      <c r="A40" s="60">
        <v>1</v>
      </c>
      <c r="B40" s="61" t="s">
        <v>35</v>
      </c>
      <c r="C40" s="62" t="s">
        <v>36</v>
      </c>
      <c r="D40" s="63">
        <f>7.17*1</f>
        <v>7.17</v>
      </c>
      <c r="E40" s="63">
        <f>27.74*1</f>
        <v>27.74</v>
      </c>
      <c r="F40" s="63">
        <f>1195.21*1</f>
        <v>1195.21</v>
      </c>
      <c r="G40" s="63">
        <f>0*1</f>
        <v>0</v>
      </c>
      <c r="H40" s="63">
        <f>SUM(D40:G40)</f>
        <v>1230.1200000000001</v>
      </c>
    </row>
    <row r="41" spans="1:8" hidden="1" x14ac:dyDescent="0.25">
      <c r="A41" s="60"/>
      <c r="B41" s="64"/>
      <c r="C41" s="62"/>
      <c r="D41" s="63"/>
      <c r="E41" s="63"/>
      <c r="F41" s="63"/>
      <c r="G41" s="63"/>
      <c r="H41" s="63"/>
    </row>
    <row r="42" spans="1:8" hidden="1" x14ac:dyDescent="0.25">
      <c r="A42" s="60"/>
      <c r="B42" s="64"/>
      <c r="C42" s="62"/>
      <c r="D42" s="63"/>
      <c r="E42" s="63"/>
      <c r="F42" s="63"/>
      <c r="G42" s="63"/>
      <c r="H42" s="63"/>
    </row>
    <row r="43" spans="1:8" x14ac:dyDescent="0.25">
      <c r="A43" s="65"/>
      <c r="B43" s="66"/>
      <c r="C43" s="66" t="s">
        <v>37</v>
      </c>
      <c r="D43" s="63">
        <f>SUM(D40:D41)</f>
        <v>7.17</v>
      </c>
      <c r="E43" s="63">
        <f>SUM(E40:E41)</f>
        <v>27.74</v>
      </c>
      <c r="F43" s="63">
        <f>SUM(F40:F41)</f>
        <v>1195.21</v>
      </c>
      <c r="G43" s="63">
        <f>SUM(G40:G41)</f>
        <v>0</v>
      </c>
      <c r="H43" s="63">
        <f>SUM(D43:G43)</f>
        <v>1230.1200000000001</v>
      </c>
    </row>
    <row r="44" spans="1:8" x14ac:dyDescent="0.25">
      <c r="A44" s="65"/>
      <c r="B44" s="66"/>
      <c r="C44" s="61" t="s">
        <v>38</v>
      </c>
      <c r="D44" s="63">
        <f>D38+D43</f>
        <v>7.17</v>
      </c>
      <c r="E44" s="63">
        <f>E38+E43</f>
        <v>27.74</v>
      </c>
      <c r="F44" s="63">
        <f>F38+F43</f>
        <v>1195.21</v>
      </c>
      <c r="G44" s="63">
        <f>G38+G43</f>
        <v>0</v>
      </c>
      <c r="H44" s="63">
        <f>SUM(D44:G44)</f>
        <v>1230.1200000000001</v>
      </c>
    </row>
    <row r="45" spans="1:8" ht="12.75" hidden="1" customHeight="1" x14ac:dyDescent="0.25">
      <c r="A45" s="180" t="s">
        <v>39</v>
      </c>
      <c r="B45" s="180"/>
      <c r="C45" s="180"/>
      <c r="D45" s="180"/>
      <c r="E45" s="180"/>
      <c r="F45" s="180"/>
      <c r="G45" s="180"/>
      <c r="H45" s="180"/>
    </row>
    <row r="46" spans="1:8" hidden="1" x14ac:dyDescent="0.25">
      <c r="A46" s="60"/>
      <c r="B46" s="64"/>
      <c r="C46" s="62"/>
      <c r="D46" s="63"/>
      <c r="E46" s="63"/>
      <c r="F46" s="63"/>
      <c r="G46" s="63"/>
      <c r="H46" s="63"/>
    </row>
    <row r="47" spans="1:8" hidden="1" x14ac:dyDescent="0.25">
      <c r="A47" s="60"/>
      <c r="B47" s="64"/>
      <c r="C47" s="62"/>
      <c r="D47" s="63"/>
      <c r="E47" s="63"/>
      <c r="F47" s="63"/>
      <c r="G47" s="63"/>
      <c r="H47" s="63"/>
    </row>
    <row r="48" spans="1:8" hidden="1" x14ac:dyDescent="0.25">
      <c r="A48" s="65"/>
      <c r="B48" s="66"/>
      <c r="C48" s="66" t="s">
        <v>40</v>
      </c>
      <c r="D48" s="63">
        <f>SUM(D46:D46)</f>
        <v>0</v>
      </c>
      <c r="E48" s="63">
        <f>SUM(E46:E46)</f>
        <v>0</v>
      </c>
      <c r="F48" s="63">
        <f>SUM(F46:F46)</f>
        <v>0</v>
      </c>
      <c r="G48" s="63">
        <f>SUM(G46:G46)</f>
        <v>0</v>
      </c>
      <c r="H48" s="63">
        <f>SUM(D48:G48)</f>
        <v>0</v>
      </c>
    </row>
    <row r="49" spans="1:8" hidden="1" x14ac:dyDescent="0.25">
      <c r="A49" s="65"/>
      <c r="B49" s="66"/>
      <c r="C49" s="61" t="s">
        <v>41</v>
      </c>
      <c r="D49" s="63">
        <f>D44+D48</f>
        <v>7.17</v>
      </c>
      <c r="E49" s="63">
        <f>E44+E48</f>
        <v>27.74</v>
      </c>
      <c r="F49" s="63">
        <f>F44+F48</f>
        <v>1195.21</v>
      </c>
      <c r="G49" s="63">
        <f>G44+G48</f>
        <v>0</v>
      </c>
      <c r="H49" s="63">
        <f>SUM(D49:G49)</f>
        <v>1230.1200000000001</v>
      </c>
    </row>
    <row r="50" spans="1:8" ht="12.75" hidden="1" customHeight="1" x14ac:dyDescent="0.25">
      <c r="A50" s="180" t="s">
        <v>42</v>
      </c>
      <c r="B50" s="180"/>
      <c r="C50" s="180"/>
      <c r="D50" s="180"/>
      <c r="E50" s="180"/>
      <c r="F50" s="180"/>
      <c r="G50" s="180"/>
      <c r="H50" s="180"/>
    </row>
    <row r="51" spans="1:8" hidden="1" x14ac:dyDescent="0.25">
      <c r="A51" s="60"/>
      <c r="B51" s="64"/>
      <c r="C51" s="62"/>
      <c r="D51" s="63"/>
      <c r="E51" s="63"/>
      <c r="F51" s="63"/>
      <c r="G51" s="63"/>
      <c r="H51" s="63"/>
    </row>
    <row r="52" spans="1:8" hidden="1" x14ac:dyDescent="0.25">
      <c r="A52" s="60"/>
      <c r="B52" s="64"/>
      <c r="C52" s="62"/>
      <c r="D52" s="63"/>
      <c r="E52" s="63"/>
      <c r="F52" s="63"/>
      <c r="G52" s="63"/>
      <c r="H52" s="63"/>
    </row>
    <row r="53" spans="1:8" hidden="1" x14ac:dyDescent="0.25">
      <c r="A53" s="65"/>
      <c r="B53" s="66"/>
      <c r="C53" s="66" t="s">
        <v>43</v>
      </c>
      <c r="D53" s="63">
        <f>SUM(D51:D51)</f>
        <v>0</v>
      </c>
      <c r="E53" s="63">
        <f>SUM(E51:E51)</f>
        <v>0</v>
      </c>
      <c r="F53" s="63">
        <f>SUM(F51:F51)</f>
        <v>0</v>
      </c>
      <c r="G53" s="63">
        <f>SUM(G51:G51)</f>
        <v>0</v>
      </c>
      <c r="H53" s="63">
        <f>SUM(D53:G53)</f>
        <v>0</v>
      </c>
    </row>
    <row r="54" spans="1:8" hidden="1" x14ac:dyDescent="0.25">
      <c r="A54" s="65"/>
      <c r="B54" s="66"/>
      <c r="C54" s="61" t="s">
        <v>44</v>
      </c>
      <c r="D54" s="63">
        <f>D49+D53</f>
        <v>7.17</v>
      </c>
      <c r="E54" s="63">
        <f>E49+E53</f>
        <v>27.74</v>
      </c>
      <c r="F54" s="63">
        <f>F49+F53</f>
        <v>1195.21</v>
      </c>
      <c r="G54" s="63">
        <f>G49+G53</f>
        <v>0</v>
      </c>
      <c r="H54" s="63">
        <f>SUM(D54:G54)</f>
        <v>1230.1200000000001</v>
      </c>
    </row>
    <row r="55" spans="1:8" ht="12.75" hidden="1" customHeight="1" x14ac:dyDescent="0.25">
      <c r="A55" s="180" t="s">
        <v>45</v>
      </c>
      <c r="B55" s="180"/>
      <c r="C55" s="180"/>
      <c r="D55" s="180"/>
      <c r="E55" s="180"/>
      <c r="F55" s="180"/>
      <c r="G55" s="180"/>
      <c r="H55" s="180"/>
    </row>
    <row r="56" spans="1:8" hidden="1" x14ac:dyDescent="0.25">
      <c r="A56" s="60"/>
      <c r="B56" s="64"/>
      <c r="C56" s="62"/>
      <c r="D56" s="63"/>
      <c r="E56" s="63"/>
      <c r="F56" s="63"/>
      <c r="G56" s="63"/>
      <c r="H56" s="63"/>
    </row>
    <row r="57" spans="1:8" hidden="1" x14ac:dyDescent="0.25">
      <c r="A57" s="60"/>
      <c r="B57" s="64"/>
      <c r="C57" s="62"/>
      <c r="D57" s="63"/>
      <c r="E57" s="63"/>
      <c r="F57" s="63"/>
      <c r="G57" s="63"/>
      <c r="H57" s="63"/>
    </row>
    <row r="58" spans="1:8" hidden="1" x14ac:dyDescent="0.25">
      <c r="A58" s="65"/>
      <c r="B58" s="66"/>
      <c r="C58" s="66" t="s">
        <v>46</v>
      </c>
      <c r="D58" s="63">
        <f>SUM(D56:D56)</f>
        <v>0</v>
      </c>
      <c r="E58" s="63">
        <f>SUM(E56:E56)</f>
        <v>0</v>
      </c>
      <c r="F58" s="63">
        <f>SUM(F56:F56)</f>
        <v>0</v>
      </c>
      <c r="G58" s="63">
        <f>SUM(G56:G56)</f>
        <v>0</v>
      </c>
      <c r="H58" s="63">
        <f>SUM(D58:G58)</f>
        <v>0</v>
      </c>
    </row>
    <row r="59" spans="1:8" hidden="1" x14ac:dyDescent="0.25">
      <c r="A59" s="65"/>
      <c r="B59" s="66"/>
      <c r="C59" s="61" t="s">
        <v>47</v>
      </c>
      <c r="D59" s="63">
        <f>D54+D58</f>
        <v>7.17</v>
      </c>
      <c r="E59" s="63">
        <f>E54+E58</f>
        <v>27.74</v>
      </c>
      <c r="F59" s="63">
        <f>F54+F58</f>
        <v>1195.21</v>
      </c>
      <c r="G59" s="63">
        <f>G54+G58</f>
        <v>0</v>
      </c>
      <c r="H59" s="63">
        <f>SUM(D59:G59)</f>
        <v>1230.1200000000001</v>
      </c>
    </row>
    <row r="60" spans="1:8" ht="12.75" hidden="1" customHeight="1" x14ac:dyDescent="0.25">
      <c r="A60" s="180" t="s">
        <v>48</v>
      </c>
      <c r="B60" s="180"/>
      <c r="C60" s="180"/>
      <c r="D60" s="180"/>
      <c r="E60" s="180"/>
      <c r="F60" s="180"/>
      <c r="G60" s="180"/>
      <c r="H60" s="180"/>
    </row>
    <row r="61" spans="1:8" hidden="1" x14ac:dyDescent="0.25">
      <c r="A61" s="60"/>
      <c r="B61" s="64"/>
      <c r="C61" s="62"/>
      <c r="D61" s="63"/>
      <c r="E61" s="63"/>
      <c r="F61" s="63"/>
      <c r="G61" s="63"/>
      <c r="H61" s="63"/>
    </row>
    <row r="62" spans="1:8" hidden="1" x14ac:dyDescent="0.25">
      <c r="A62" s="60"/>
      <c r="B62" s="64"/>
      <c r="C62" s="62"/>
      <c r="D62" s="63"/>
      <c r="E62" s="63"/>
      <c r="F62" s="63"/>
      <c r="G62" s="63"/>
      <c r="H62" s="63"/>
    </row>
    <row r="63" spans="1:8" hidden="1" x14ac:dyDescent="0.25">
      <c r="A63" s="65"/>
      <c r="B63" s="66"/>
      <c r="C63" s="66" t="s">
        <v>49</v>
      </c>
      <c r="D63" s="63">
        <f>SUM(D61:D61)</f>
        <v>0</v>
      </c>
      <c r="E63" s="63">
        <f>SUM(E61:E61)</f>
        <v>0</v>
      </c>
      <c r="F63" s="63">
        <f>SUM(F61:F61)</f>
        <v>0</v>
      </c>
      <c r="G63" s="63">
        <f>SUM(G61:G61)</f>
        <v>0</v>
      </c>
      <c r="H63" s="63">
        <f>SUM(D63:G63)</f>
        <v>0</v>
      </c>
    </row>
    <row r="64" spans="1:8" hidden="1" x14ac:dyDescent="0.25">
      <c r="A64" s="65"/>
      <c r="B64" s="66"/>
      <c r="C64" s="61" t="s">
        <v>50</v>
      </c>
      <c r="D64" s="63">
        <f>D59+D63</f>
        <v>7.17</v>
      </c>
      <c r="E64" s="63">
        <f>E59+E63</f>
        <v>27.74</v>
      </c>
      <c r="F64" s="63">
        <f>F59+F63</f>
        <v>1195.21</v>
      </c>
      <c r="G64" s="63">
        <f>G59+G63</f>
        <v>0</v>
      </c>
      <c r="H64" s="63">
        <f>SUM(D64:G64)</f>
        <v>1230.1200000000001</v>
      </c>
    </row>
    <row r="65" spans="1:8" ht="12.75" customHeight="1" x14ac:dyDescent="0.25">
      <c r="A65" s="180" t="s">
        <v>51</v>
      </c>
      <c r="B65" s="180"/>
      <c r="C65" s="180"/>
      <c r="D65" s="180"/>
      <c r="E65" s="180"/>
      <c r="F65" s="180"/>
      <c r="G65" s="180"/>
      <c r="H65" s="180"/>
    </row>
    <row r="66" spans="1:8" ht="25.5" customHeight="1" x14ac:dyDescent="0.25">
      <c r="A66" s="60">
        <v>2</v>
      </c>
      <c r="B66" s="67" t="s">
        <v>52</v>
      </c>
      <c r="C66" s="67" t="s">
        <v>53</v>
      </c>
      <c r="D66" s="63">
        <f>0.10755*1</f>
        <v>0.10755000000000001</v>
      </c>
      <c r="E66" s="63">
        <f>0.4161*1</f>
        <v>0.41610000000000003</v>
      </c>
      <c r="F66" s="68">
        <v>0</v>
      </c>
      <c r="G66" s="68">
        <v>0</v>
      </c>
      <c r="H66" s="63">
        <f>SUM(D66:G66)</f>
        <v>0.52365000000000006</v>
      </c>
    </row>
    <row r="67" spans="1:8" hidden="1" x14ac:dyDescent="0.25">
      <c r="A67" s="60"/>
      <c r="B67" s="67"/>
      <c r="C67" s="67"/>
      <c r="D67" s="63"/>
      <c r="E67" s="63"/>
      <c r="F67" s="68"/>
      <c r="G67" s="68"/>
      <c r="H67" s="63"/>
    </row>
    <row r="68" spans="1:8" hidden="1" x14ac:dyDescent="0.25">
      <c r="A68" s="60"/>
      <c r="B68" s="67"/>
      <c r="C68" s="67"/>
      <c r="D68" s="63"/>
      <c r="E68" s="63"/>
      <c r="F68" s="68"/>
      <c r="G68" s="68"/>
      <c r="H68" s="63"/>
    </row>
    <row r="69" spans="1:8" x14ac:dyDescent="0.25">
      <c r="A69" s="65"/>
      <c r="B69" s="66"/>
      <c r="C69" s="61" t="s">
        <v>54</v>
      </c>
      <c r="D69" s="68">
        <f>SUM(D66:D67)</f>
        <v>0.10755000000000001</v>
      </c>
      <c r="E69" s="68">
        <f>SUM(E66:E67)</f>
        <v>0.41610000000000003</v>
      </c>
      <c r="F69" s="68">
        <f>SUM(F66:F67)</f>
        <v>0</v>
      </c>
      <c r="G69" s="68">
        <f>SUM(G66:G67)</f>
        <v>0</v>
      </c>
      <c r="H69" s="63">
        <f>SUM(D69:G69)</f>
        <v>0.52365000000000006</v>
      </c>
    </row>
    <row r="70" spans="1:8" x14ac:dyDescent="0.25">
      <c r="A70" s="69"/>
      <c r="B70" s="69"/>
      <c r="C70" s="70" t="s">
        <v>55</v>
      </c>
      <c r="D70" s="68">
        <f>D64+D69</f>
        <v>7.2775499999999997</v>
      </c>
      <c r="E70" s="68">
        <f>E64+E69</f>
        <v>28.156099999999999</v>
      </c>
      <c r="F70" s="68">
        <f>F64+F69</f>
        <v>1195.21</v>
      </c>
      <c r="G70" s="68">
        <f>G64+G69</f>
        <v>0</v>
      </c>
      <c r="H70" s="63">
        <f>SUM(D70:G70)</f>
        <v>1230.64365</v>
      </c>
    </row>
    <row r="71" spans="1:8" ht="12.75" customHeight="1" x14ac:dyDescent="0.25">
      <c r="A71" s="182" t="s">
        <v>56</v>
      </c>
      <c r="B71" s="182"/>
      <c r="C71" s="182"/>
      <c r="D71" s="182"/>
      <c r="E71" s="182"/>
      <c r="F71" s="182"/>
      <c r="G71" s="182"/>
      <c r="H71" s="182"/>
    </row>
    <row r="72" spans="1:8" ht="25.5" customHeight="1" x14ac:dyDescent="0.25">
      <c r="A72" s="60">
        <v>3</v>
      </c>
      <c r="B72" s="61" t="s">
        <v>57</v>
      </c>
      <c r="C72" s="67" t="s">
        <v>58</v>
      </c>
      <c r="D72" s="63">
        <v>0</v>
      </c>
      <c r="E72" s="63">
        <v>0</v>
      </c>
      <c r="F72" s="63">
        <v>0</v>
      </c>
      <c r="G72" s="63">
        <f>4.85*1</f>
        <v>4.8499999999999996</v>
      </c>
      <c r="H72" s="63">
        <f>SUM(D72:G72)</f>
        <v>4.8499999999999996</v>
      </c>
    </row>
    <row r="73" spans="1:8" hidden="1" x14ac:dyDescent="0.25">
      <c r="A73" s="60"/>
      <c r="B73" s="67"/>
      <c r="C73" s="71"/>
      <c r="D73" s="63"/>
      <c r="E73" s="63"/>
      <c r="F73" s="63"/>
      <c r="G73" s="63"/>
      <c r="H73" s="63"/>
    </row>
    <row r="74" spans="1:8" hidden="1" x14ac:dyDescent="0.25">
      <c r="A74" s="60"/>
      <c r="B74" s="67"/>
      <c r="C74" s="71"/>
      <c r="D74" s="63"/>
      <c r="E74" s="63"/>
      <c r="F74" s="63"/>
      <c r="G74" s="63"/>
      <c r="H74" s="63"/>
    </row>
    <row r="75" spans="1:8" x14ac:dyDescent="0.25">
      <c r="A75" s="65"/>
      <c r="B75" s="66"/>
      <c r="C75" s="61" t="s">
        <v>59</v>
      </c>
      <c r="D75" s="63">
        <f>SUM(D72:D73)</f>
        <v>0</v>
      </c>
      <c r="E75" s="63">
        <f>SUM(E72:E73)</f>
        <v>0</v>
      </c>
      <c r="F75" s="63">
        <f>SUM(F72:F73)</f>
        <v>0</v>
      </c>
      <c r="G75" s="63">
        <f>SUM(G72:G73)</f>
        <v>4.8499999999999996</v>
      </c>
      <c r="H75" s="63">
        <f>SUM(D75:G75)</f>
        <v>4.8499999999999996</v>
      </c>
    </row>
    <row r="76" spans="1:8" x14ac:dyDescent="0.25">
      <c r="A76" s="65"/>
      <c r="B76" s="66"/>
      <c r="C76" s="61" t="s">
        <v>60</v>
      </c>
      <c r="D76" s="63">
        <f>D70+D75</f>
        <v>7.2775499999999997</v>
      </c>
      <c r="E76" s="63">
        <f>E70+E75</f>
        <v>28.156099999999999</v>
      </c>
      <c r="F76" s="63">
        <f>F70+F75</f>
        <v>1195.21</v>
      </c>
      <c r="G76" s="63">
        <f>G70+G75</f>
        <v>4.8499999999999996</v>
      </c>
      <c r="H76" s="63">
        <f>SUM(D76:G76)</f>
        <v>1235.4936499999999</v>
      </c>
    </row>
    <row r="77" spans="1:8" ht="12.75" customHeight="1" x14ac:dyDescent="0.25">
      <c r="A77" s="180" t="s">
        <v>61</v>
      </c>
      <c r="B77" s="180"/>
      <c r="C77" s="180"/>
      <c r="D77" s="180"/>
      <c r="E77" s="180"/>
      <c r="F77" s="180"/>
      <c r="G77" s="180"/>
      <c r="H77" s="180"/>
    </row>
    <row r="78" spans="1:8" ht="25.5" customHeight="1" x14ac:dyDescent="0.25">
      <c r="A78" s="60">
        <v>4</v>
      </c>
      <c r="B78" s="67" t="s">
        <v>62</v>
      </c>
      <c r="C78" s="71" t="s">
        <v>63</v>
      </c>
      <c r="D78" s="63">
        <v>0</v>
      </c>
      <c r="E78" s="63">
        <v>0</v>
      </c>
      <c r="F78" s="63">
        <v>0</v>
      </c>
      <c r="G78" s="63">
        <f>26.43956411*1</f>
        <v>26.439564109999999</v>
      </c>
      <c r="H78" s="63">
        <f>SUM(D78:G78)</f>
        <v>26.439564109999999</v>
      </c>
    </row>
    <row r="79" spans="1:8" ht="25.5" customHeight="1" x14ac:dyDescent="0.25">
      <c r="A79" s="60">
        <v>5</v>
      </c>
      <c r="B79" s="67" t="s">
        <v>64</v>
      </c>
      <c r="C79" s="71" t="s">
        <v>65</v>
      </c>
      <c r="D79" s="63">
        <v>0</v>
      </c>
      <c r="E79" s="63">
        <v>0</v>
      </c>
      <c r="F79" s="63">
        <v>0</v>
      </c>
      <c r="G79" s="63">
        <f>70.34643932*1</f>
        <v>70.346439320000002</v>
      </c>
      <c r="H79" s="63">
        <f>SUM(D79:G79)</f>
        <v>70.346439320000002</v>
      </c>
    </row>
    <row r="80" spans="1:8" hidden="1" x14ac:dyDescent="0.25">
      <c r="A80" s="60"/>
      <c r="B80" s="67"/>
      <c r="C80" s="71"/>
      <c r="D80" s="63"/>
      <c r="E80" s="63"/>
      <c r="F80" s="63"/>
      <c r="G80" s="63"/>
      <c r="H80" s="63"/>
    </row>
    <row r="81" spans="1:8" hidden="1" x14ac:dyDescent="0.25">
      <c r="A81" s="60"/>
      <c r="B81" s="67"/>
      <c r="C81" s="71"/>
      <c r="D81" s="63"/>
      <c r="E81" s="63"/>
      <c r="F81" s="63"/>
      <c r="G81" s="63"/>
      <c r="H81" s="63"/>
    </row>
    <row r="82" spans="1:8" x14ac:dyDescent="0.25">
      <c r="A82" s="65"/>
      <c r="B82" s="66"/>
      <c r="C82" s="61" t="s">
        <v>66</v>
      </c>
      <c r="D82" s="63">
        <f>SUM(D78:D80)</f>
        <v>0</v>
      </c>
      <c r="E82" s="63">
        <f>SUM(E78:E80)</f>
        <v>0</v>
      </c>
      <c r="F82" s="63">
        <f>SUM(F78:F80)</f>
        <v>0</v>
      </c>
      <c r="G82" s="63">
        <f>SUM(G78:G80)</f>
        <v>96.786003429999994</v>
      </c>
      <c r="H82" s="63">
        <f>SUM(D82:G82)</f>
        <v>96.786003429999994</v>
      </c>
    </row>
    <row r="83" spans="1:8" x14ac:dyDescent="0.25">
      <c r="A83" s="65"/>
      <c r="B83" s="66"/>
      <c r="C83" s="61" t="s">
        <v>67</v>
      </c>
      <c r="D83" s="63">
        <f>D76+D82</f>
        <v>7.2775499999999997</v>
      </c>
      <c r="E83" s="63">
        <f>E76+E82</f>
        <v>28.156099999999999</v>
      </c>
      <c r="F83" s="63">
        <f>F76+F82</f>
        <v>1195.21</v>
      </c>
      <c r="G83" s="63">
        <f>G76+G82</f>
        <v>101.63600342999999</v>
      </c>
      <c r="H83" s="63">
        <f>SUM(D83:G83)</f>
        <v>1332.2796534300001</v>
      </c>
    </row>
    <row r="84" spans="1:8" ht="52.5" customHeight="1" x14ac:dyDescent="0.25">
      <c r="A84" s="180" t="s">
        <v>68</v>
      </c>
      <c r="B84" s="180"/>
      <c r="C84" s="180"/>
      <c r="D84" s="180"/>
      <c r="E84" s="180"/>
      <c r="F84" s="180"/>
      <c r="G84" s="180"/>
      <c r="H84" s="180"/>
    </row>
    <row r="85" spans="1:8" ht="25.5" customHeight="1" x14ac:dyDescent="0.25">
      <c r="A85" s="60">
        <v>6</v>
      </c>
      <c r="B85" s="61" t="s">
        <v>69</v>
      </c>
      <c r="C85" s="71" t="s">
        <v>70</v>
      </c>
      <c r="D85" s="63">
        <v>0</v>
      </c>
      <c r="E85" s="63">
        <v>0</v>
      </c>
      <c r="F85" s="63">
        <v>0</v>
      </c>
      <c r="G85" s="63">
        <f>3*1</f>
        <v>3</v>
      </c>
      <c r="H85" s="63">
        <f>SUM(D85:G85)</f>
        <v>3</v>
      </c>
    </row>
    <row r="86" spans="1:8" hidden="1" x14ac:dyDescent="0.25">
      <c r="A86" s="60"/>
      <c r="B86" s="64"/>
      <c r="C86" s="67"/>
      <c r="D86" s="63"/>
      <c r="E86" s="63"/>
      <c r="F86" s="63"/>
      <c r="G86" s="72"/>
      <c r="H86" s="63"/>
    </row>
    <row r="87" spans="1:8" hidden="1" x14ac:dyDescent="0.25">
      <c r="A87" s="60"/>
      <c r="B87" s="64"/>
      <c r="C87" s="67"/>
      <c r="D87" s="63"/>
      <c r="E87" s="63"/>
      <c r="F87" s="63"/>
      <c r="G87" s="72"/>
      <c r="H87" s="63"/>
    </row>
    <row r="88" spans="1:8" x14ac:dyDescent="0.25">
      <c r="A88" s="65"/>
      <c r="B88" s="66"/>
      <c r="C88" s="61" t="s">
        <v>71</v>
      </c>
      <c r="D88" s="63">
        <f>SUM(D85:D86)</f>
        <v>0</v>
      </c>
      <c r="E88" s="63">
        <f>SUM(E85:E86)</f>
        <v>0</v>
      </c>
      <c r="F88" s="63">
        <f>SUM(F85:F86)</f>
        <v>0</v>
      </c>
      <c r="G88" s="63">
        <f>SUM(G85:G86)</f>
        <v>3</v>
      </c>
      <c r="H88" s="63">
        <f>SUM(D88:G88)</f>
        <v>3</v>
      </c>
    </row>
    <row r="89" spans="1:8" x14ac:dyDescent="0.25">
      <c r="A89" s="65"/>
      <c r="B89" s="66"/>
      <c r="C89" s="61" t="s">
        <v>72</v>
      </c>
      <c r="D89" s="63">
        <f>D83+D88</f>
        <v>7.2775499999999997</v>
      </c>
      <c r="E89" s="63">
        <f>E83+E88</f>
        <v>28.156099999999999</v>
      </c>
      <c r="F89" s="63">
        <f>F83+F88</f>
        <v>1195.21</v>
      </c>
      <c r="G89" s="63">
        <f>G83+G88</f>
        <v>104.63600342999999</v>
      </c>
      <c r="H89" s="63">
        <f>SUM(D89:G89)</f>
        <v>1335.2796534300001</v>
      </c>
    </row>
    <row r="90" spans="1:8" ht="12.75" hidden="1" customHeight="1" x14ac:dyDescent="0.25">
      <c r="A90" s="180" t="s">
        <v>73</v>
      </c>
      <c r="B90" s="180"/>
      <c r="C90" s="180"/>
      <c r="D90" s="180"/>
      <c r="E90" s="180"/>
      <c r="F90" s="180"/>
      <c r="G90" s="180"/>
      <c r="H90" s="180"/>
    </row>
    <row r="91" spans="1:8" hidden="1" x14ac:dyDescent="0.25">
      <c r="A91" s="65"/>
      <c r="B91" s="66"/>
      <c r="C91" s="61"/>
      <c r="D91" s="73"/>
      <c r="E91" s="73"/>
      <c r="F91" s="73"/>
      <c r="G91" s="73"/>
      <c r="H91" s="73"/>
    </row>
    <row r="92" spans="1:8" hidden="1" x14ac:dyDescent="0.25">
      <c r="A92" s="65"/>
      <c r="B92" s="66"/>
      <c r="C92" s="61"/>
      <c r="D92" s="73"/>
      <c r="E92" s="73"/>
      <c r="F92" s="73"/>
      <c r="G92" s="73"/>
      <c r="H92" s="73"/>
    </row>
    <row r="93" spans="1:8" ht="12.75" hidden="1" customHeight="1" x14ac:dyDescent="0.25">
      <c r="A93" s="180" t="s">
        <v>74</v>
      </c>
      <c r="B93" s="180"/>
      <c r="C93" s="180"/>
      <c r="D93" s="74">
        <f>D89+SUM(D91:D91)</f>
        <v>7.2775499999999997</v>
      </c>
      <c r="E93" s="74">
        <f>E89+SUM(E91:E91)</f>
        <v>28.156099999999999</v>
      </c>
      <c r="F93" s="74">
        <f>F89+SUM(F91:F91)</f>
        <v>1195.21</v>
      </c>
      <c r="G93" s="74">
        <f>G89+SUM(G91:G91)</f>
        <v>104.63600342999999</v>
      </c>
      <c r="H93" s="74">
        <f>SUM(D93:G93)</f>
        <v>1335.2796534300001</v>
      </c>
    </row>
    <row r="94" spans="1:8" hidden="1" x14ac:dyDescent="0.25">
      <c r="A94" s="75"/>
      <c r="B94" s="76"/>
      <c r="C94" s="77"/>
      <c r="D94" s="78"/>
      <c r="E94" s="78"/>
      <c r="F94" s="78"/>
      <c r="G94" s="78"/>
      <c r="H94" s="78"/>
    </row>
    <row r="95" spans="1:8" ht="25.5" customHeight="1" x14ac:dyDescent="0.25">
      <c r="A95" s="60">
        <v>7</v>
      </c>
      <c r="B95" s="83" t="s">
        <v>75</v>
      </c>
      <c r="C95" s="66" t="s">
        <v>76</v>
      </c>
      <c r="D95" s="79">
        <f>D93*0.2</f>
        <v>1.4555100000000001</v>
      </c>
      <c r="E95" s="79">
        <f>E93*0.2</f>
        <v>5.6312199999999999</v>
      </c>
      <c r="F95" s="79">
        <f>F93*0.2</f>
        <v>239.04200000000003</v>
      </c>
      <c r="G95" s="79">
        <f>(G93-IFERROR(SUMIFS(ССР!$G$30:$G$65000,ССР!$C$30:$C$65000,"Содержание службы заказчика*",ССР!$A$30:$A$65000,"&lt;999"),0))*0.2</f>
        <v>6.8579128219999976</v>
      </c>
      <c r="H95" s="63">
        <f>SUM(D95:G95)</f>
        <v>252.98664282200002</v>
      </c>
    </row>
    <row r="96" spans="1:8" x14ac:dyDescent="0.25">
      <c r="A96" s="65"/>
      <c r="B96" s="66"/>
      <c r="C96" s="80" t="s">
        <v>77</v>
      </c>
      <c r="D96" s="81">
        <f>D93+D95</f>
        <v>8.73306</v>
      </c>
      <c r="E96" s="81">
        <f>E93+E95</f>
        <v>33.787320000000001</v>
      </c>
      <c r="F96" s="81">
        <f>F93+F95</f>
        <v>1434.252</v>
      </c>
      <c r="G96" s="81">
        <f>G93+G95</f>
        <v>111.49391625199999</v>
      </c>
      <c r="H96" s="81">
        <f>SUM(D96:G96)</f>
        <v>1588.2662962519998</v>
      </c>
    </row>
    <row r="97" spans="1:8" x14ac:dyDescent="0.25">
      <c r="A97" s="39"/>
      <c r="B97" s="40"/>
      <c r="C97" s="40"/>
      <c r="D97" s="50"/>
      <c r="E97" s="50"/>
      <c r="F97" s="50"/>
      <c r="G97" s="50"/>
      <c r="H97" s="50"/>
    </row>
    <row r="98" spans="1:8" x14ac:dyDescent="0.25">
      <c r="A98" s="39"/>
      <c r="B98" s="40" t="s">
        <v>78</v>
      </c>
      <c r="C98" s="40"/>
      <c r="D98" s="50"/>
      <c r="E98" s="50"/>
      <c r="F98" s="50"/>
      <c r="G98" s="50" t="s">
        <v>79</v>
      </c>
      <c r="H98" s="50"/>
    </row>
    <row r="99" spans="1:8" x14ac:dyDescent="0.25">
      <c r="A99" s="39"/>
      <c r="B99" s="40"/>
      <c r="C99" s="40"/>
      <c r="D99" s="50"/>
      <c r="E99" s="50"/>
      <c r="F99" s="50"/>
      <c r="G99" s="50"/>
      <c r="H99" s="50"/>
    </row>
    <row r="100" spans="1:8" x14ac:dyDescent="0.25">
      <c r="A100" s="39"/>
      <c r="B100" s="40"/>
      <c r="C100" s="40"/>
      <c r="D100" s="50"/>
      <c r="E100" s="50"/>
      <c r="F100" s="50"/>
      <c r="G100" s="50"/>
      <c r="H100" s="50"/>
    </row>
    <row r="101" spans="1:8" ht="15.75" customHeight="1" x14ac:dyDescent="0.25">
      <c r="A101" s="7"/>
      <c r="B101" s="31" t="s">
        <v>8</v>
      </c>
      <c r="C101" s="7"/>
      <c r="D101" s="7"/>
      <c r="E101" s="7"/>
      <c r="F101" s="7"/>
      <c r="G101" s="7"/>
      <c r="H101" s="7"/>
    </row>
    <row r="102" spans="1:8" ht="39.6" customHeight="1" x14ac:dyDescent="0.25">
      <c r="A102" s="7"/>
      <c r="B102" s="181" t="s">
        <v>80</v>
      </c>
      <c r="C102" s="181"/>
      <c r="D102" s="181"/>
      <c r="E102" s="181"/>
      <c r="F102" s="181"/>
      <c r="G102" s="181"/>
      <c r="H102" s="181"/>
    </row>
    <row r="103" spans="1:8" ht="35.25" customHeight="1" x14ac:dyDescent="0.25">
      <c r="A103" s="7"/>
      <c r="B103" s="181" t="s">
        <v>81</v>
      </c>
      <c r="C103" s="181"/>
      <c r="D103" s="181"/>
      <c r="E103" s="181"/>
      <c r="F103" s="181"/>
      <c r="G103" s="181"/>
      <c r="H103" s="181"/>
    </row>
  </sheetData>
  <sheetProtection formatCells="0" formatColumns="0" formatRows="0" insertColumns="0" insertRows="0" insertHyperlinks="0" deleteColumns="0" deleteRows="0" sort="0" autoFilter="0" pivotTables="0"/>
  <mergeCells count="32">
    <mergeCell ref="A90:H90"/>
    <mergeCell ref="A93:C93"/>
    <mergeCell ref="B102:H102"/>
    <mergeCell ref="B103:H103"/>
    <mergeCell ref="A60:H60"/>
    <mergeCell ref="A65:H65"/>
    <mergeCell ref="A71:H71"/>
    <mergeCell ref="A77:H77"/>
    <mergeCell ref="A84:H84"/>
    <mergeCell ref="A35:H35"/>
    <mergeCell ref="A39:H39"/>
    <mergeCell ref="A45:H45"/>
    <mergeCell ref="A50:H50"/>
    <mergeCell ref="A55:H55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G30"/>
    <mergeCell ref="F4:H4"/>
    <mergeCell ref="E5:H5"/>
    <mergeCell ref="E7:H7"/>
    <mergeCell ref="A24:H24"/>
    <mergeCell ref="A26:H26"/>
    <mergeCell ref="C10:H10"/>
    <mergeCell ref="C11:H11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K40"/>
  <sheetViews>
    <sheetView workbookViewId="0">
      <selection activeCell="A2" sqref="A2"/>
    </sheetView>
  </sheetViews>
  <sheetFormatPr defaultColWidth="11.5703125" defaultRowHeight="15" x14ac:dyDescent="0.25"/>
  <cols>
    <col min="2" max="2" width="42.140625" customWidth="1"/>
    <col min="3" max="3" width="39.7109375" customWidth="1"/>
    <col min="4" max="4" width="14.42578125" customWidth="1"/>
    <col min="5" max="5" width="11.85546875" customWidth="1"/>
    <col min="6" max="6" width="8.7109375" customWidth="1"/>
    <col min="7" max="7" width="16" customWidth="1"/>
    <col min="8" max="8" width="57" customWidth="1"/>
    <col min="9" max="9" width="4.85546875" customWidth="1"/>
    <col min="10" max="10" width="17.140625" customWidth="1"/>
    <col min="11" max="11" width="24.7109375" customWidth="1"/>
  </cols>
  <sheetData>
    <row r="2" spans="1:11" ht="18.75" customHeight="1" x14ac:dyDescent="0.3">
      <c r="B2" s="9" t="s">
        <v>82</v>
      </c>
      <c r="C2" s="29" t="s">
        <v>4</v>
      </c>
    </row>
    <row r="4" spans="1:11" ht="15.75" customHeight="1" x14ac:dyDescent="0.25">
      <c r="C4" s="30" t="s">
        <v>83</v>
      </c>
    </row>
    <row r="8" spans="1:11" ht="15.75" customHeight="1" x14ac:dyDescent="0.25">
      <c r="A8" s="31" t="s">
        <v>22</v>
      </c>
    </row>
    <row r="9" spans="1:11" ht="63" customHeight="1" x14ac:dyDescent="0.25">
      <c r="A9" s="32" t="s">
        <v>84</v>
      </c>
      <c r="B9" s="32" t="s">
        <v>85</v>
      </c>
      <c r="C9" s="32" t="s">
        <v>86</v>
      </c>
      <c r="D9" s="33" t="s">
        <v>87</v>
      </c>
      <c r="E9" s="34" t="s">
        <v>88</v>
      </c>
      <c r="F9" s="34" t="s">
        <v>89</v>
      </c>
      <c r="G9" s="32" t="s">
        <v>90</v>
      </c>
      <c r="H9" s="32" t="s">
        <v>91</v>
      </c>
      <c r="I9" s="31"/>
      <c r="J9" s="34" t="s">
        <v>92</v>
      </c>
      <c r="K9" s="34" t="s">
        <v>93</v>
      </c>
    </row>
    <row r="10" spans="1:11" ht="15.75" customHeight="1" x14ac:dyDescent="0.25">
      <c r="A10" s="35">
        <v>1</v>
      </c>
      <c r="B10" s="35">
        <v>2</v>
      </c>
      <c r="C10" s="35">
        <v>3</v>
      </c>
      <c r="D10" s="33">
        <v>4</v>
      </c>
      <c r="E10" s="33">
        <v>5</v>
      </c>
      <c r="F10" s="33">
        <v>6</v>
      </c>
      <c r="G10" s="35">
        <v>7</v>
      </c>
      <c r="H10" s="35">
        <v>8</v>
      </c>
      <c r="I10" s="31"/>
      <c r="J10" s="36"/>
      <c r="K10" s="36"/>
    </row>
    <row r="11" spans="1:11" ht="12.75" customHeight="1" x14ac:dyDescent="0.25">
      <c r="A11" s="195" t="s">
        <v>94</v>
      </c>
      <c r="B11" s="195" t="s">
        <v>36</v>
      </c>
      <c r="C11" s="195" t="s">
        <v>36</v>
      </c>
      <c r="D11" s="189">
        <v>1230.1199999999999</v>
      </c>
      <c r="E11" s="197">
        <v>1</v>
      </c>
      <c r="F11" s="185" t="s">
        <v>95</v>
      </c>
      <c r="G11" s="189">
        <f>D11/E11</f>
        <v>1230.1199999999999</v>
      </c>
      <c r="H11" s="192" t="s">
        <v>96</v>
      </c>
      <c r="J11" s="37">
        <v>7.17</v>
      </c>
      <c r="K11" s="38" t="s">
        <v>97</v>
      </c>
    </row>
    <row r="12" spans="1:11" x14ac:dyDescent="0.25">
      <c r="A12" s="186"/>
      <c r="B12" s="186"/>
      <c r="C12" s="186"/>
      <c r="D12" s="186"/>
      <c r="E12" s="186"/>
      <c r="F12" s="186"/>
      <c r="G12" s="190"/>
      <c r="H12" s="193"/>
      <c r="J12" s="37">
        <v>27.74</v>
      </c>
      <c r="K12" s="38" t="s">
        <v>98</v>
      </c>
    </row>
    <row r="13" spans="1:11" x14ac:dyDescent="0.25">
      <c r="A13" s="186"/>
      <c r="B13" s="186"/>
      <c r="C13" s="186"/>
      <c r="D13" s="186"/>
      <c r="E13" s="186"/>
      <c r="F13" s="187"/>
      <c r="G13" s="190"/>
      <c r="H13" s="193"/>
      <c r="J13" s="37">
        <v>1195.21</v>
      </c>
      <c r="K13" s="38" t="s">
        <v>99</v>
      </c>
    </row>
    <row r="14" spans="1:11" x14ac:dyDescent="0.25">
      <c r="A14" s="186"/>
      <c r="B14" s="186"/>
      <c r="C14" s="186"/>
      <c r="D14" s="186"/>
      <c r="E14" s="186"/>
      <c r="F14" s="187"/>
      <c r="G14" s="190"/>
      <c r="H14" s="193"/>
      <c r="J14" s="37">
        <v>0</v>
      </c>
      <c r="K14" s="38" t="s">
        <v>100</v>
      </c>
    </row>
    <row r="15" spans="1:11" x14ac:dyDescent="0.25">
      <c r="A15" s="196"/>
      <c r="B15" s="196"/>
      <c r="C15" s="196"/>
      <c r="D15" s="196"/>
      <c r="E15" s="196"/>
      <c r="F15" s="188"/>
      <c r="G15" s="191"/>
      <c r="H15" s="194"/>
      <c r="J15" s="37">
        <f>SUM(J11:J14)</f>
        <v>1230.1200000000001</v>
      </c>
      <c r="K15" s="38" t="s">
        <v>101</v>
      </c>
    </row>
    <row r="16" spans="1:11" ht="12.75" customHeight="1" x14ac:dyDescent="0.25">
      <c r="A16" s="195" t="s">
        <v>102</v>
      </c>
      <c r="B16" s="185" t="s">
        <v>103</v>
      </c>
      <c r="C16" s="195" t="s">
        <v>36</v>
      </c>
      <c r="D16" s="189">
        <v>4.8499999999999996</v>
      </c>
      <c r="E16" s="185">
        <v>1</v>
      </c>
      <c r="F16" s="185" t="s">
        <v>95</v>
      </c>
      <c r="G16" s="189">
        <f>D16/E16</f>
        <v>4.8499999999999996</v>
      </c>
      <c r="H16" s="192" t="s">
        <v>104</v>
      </c>
      <c r="J16" s="37">
        <v>0</v>
      </c>
      <c r="K16" s="38" t="s">
        <v>97</v>
      </c>
    </row>
    <row r="17" spans="1:11" x14ac:dyDescent="0.25">
      <c r="A17" s="186"/>
      <c r="B17" s="186"/>
      <c r="C17" s="186"/>
      <c r="D17" s="190"/>
      <c r="E17" s="187"/>
      <c r="F17" s="187"/>
      <c r="G17" s="190"/>
      <c r="H17" s="190"/>
      <c r="J17" s="37">
        <v>0</v>
      </c>
      <c r="K17" s="38" t="s">
        <v>98</v>
      </c>
    </row>
    <row r="18" spans="1:11" x14ac:dyDescent="0.25">
      <c r="A18" s="186"/>
      <c r="B18" s="186"/>
      <c r="C18" s="186"/>
      <c r="D18" s="186"/>
      <c r="E18" s="186"/>
      <c r="F18" s="187"/>
      <c r="G18" s="190"/>
      <c r="H18" s="190"/>
      <c r="J18" s="37">
        <v>0</v>
      </c>
      <c r="K18" s="38" t="s">
        <v>99</v>
      </c>
    </row>
    <row r="19" spans="1:11" x14ac:dyDescent="0.25">
      <c r="A19" s="186"/>
      <c r="B19" s="186"/>
      <c r="C19" s="186"/>
      <c r="D19" s="186"/>
      <c r="E19" s="186"/>
      <c r="F19" s="187"/>
      <c r="G19" s="190"/>
      <c r="H19" s="190"/>
      <c r="J19" s="37">
        <v>4.8499999999999996</v>
      </c>
      <c r="K19" s="38" t="s">
        <v>100</v>
      </c>
    </row>
    <row r="20" spans="1:11" x14ac:dyDescent="0.25">
      <c r="A20" s="196"/>
      <c r="B20" s="196"/>
      <c r="C20" s="196"/>
      <c r="D20" s="196"/>
      <c r="E20" s="196"/>
      <c r="F20" s="188"/>
      <c r="G20" s="191"/>
      <c r="H20" s="191"/>
      <c r="J20" s="37">
        <f>SUM(J16:J19)</f>
        <v>4.8499999999999996</v>
      </c>
      <c r="K20" s="38" t="s">
        <v>101</v>
      </c>
    </row>
    <row r="21" spans="1:11" ht="12.75" customHeight="1" x14ac:dyDescent="0.25">
      <c r="A21" s="195" t="s">
        <v>105</v>
      </c>
      <c r="B21" s="189" t="s">
        <v>106</v>
      </c>
      <c r="C21" s="195" t="s">
        <v>36</v>
      </c>
      <c r="D21" s="189">
        <v>3</v>
      </c>
      <c r="E21" s="185">
        <v>1</v>
      </c>
      <c r="F21" s="185" t="s">
        <v>95</v>
      </c>
      <c r="G21" s="189">
        <f>D21/E21</f>
        <v>3</v>
      </c>
      <c r="H21" s="185" t="s">
        <v>104</v>
      </c>
      <c r="J21" s="37">
        <v>0</v>
      </c>
      <c r="K21" s="38" t="s">
        <v>97</v>
      </c>
    </row>
    <row r="22" spans="1:11" x14ac:dyDescent="0.25">
      <c r="A22" s="186"/>
      <c r="B22" s="186"/>
      <c r="C22" s="186"/>
      <c r="D22" s="186"/>
      <c r="E22" s="186"/>
      <c r="F22" s="186"/>
      <c r="G22" s="190"/>
      <c r="H22" s="190"/>
      <c r="J22" s="37">
        <v>0</v>
      </c>
      <c r="K22" s="38" t="s">
        <v>98</v>
      </c>
    </row>
    <row r="23" spans="1:11" x14ac:dyDescent="0.25">
      <c r="A23" s="186"/>
      <c r="B23" s="186"/>
      <c r="C23" s="186"/>
      <c r="D23" s="186"/>
      <c r="E23" s="186"/>
      <c r="F23" s="187"/>
      <c r="G23" s="190"/>
      <c r="H23" s="190"/>
      <c r="J23" s="37">
        <v>0</v>
      </c>
      <c r="K23" s="38" t="s">
        <v>99</v>
      </c>
    </row>
    <row r="24" spans="1:11" x14ac:dyDescent="0.25">
      <c r="A24" s="186"/>
      <c r="B24" s="186"/>
      <c r="C24" s="186"/>
      <c r="D24" s="186"/>
      <c r="E24" s="186"/>
      <c r="F24" s="187"/>
      <c r="G24" s="190"/>
      <c r="H24" s="190"/>
      <c r="J24" s="37">
        <v>3</v>
      </c>
      <c r="K24" s="38" t="s">
        <v>100</v>
      </c>
    </row>
    <row r="25" spans="1:11" x14ac:dyDescent="0.25">
      <c r="A25" s="196"/>
      <c r="B25" s="196"/>
      <c r="C25" s="196"/>
      <c r="D25" s="196"/>
      <c r="E25" s="196"/>
      <c r="F25" s="188"/>
      <c r="G25" s="191"/>
      <c r="H25" s="191"/>
      <c r="J25" s="37">
        <f>SUM(J21:J24)</f>
        <v>3</v>
      </c>
      <c r="K25" s="38" t="s">
        <v>101</v>
      </c>
    </row>
    <row r="27" spans="1:11" ht="15" customHeight="1" x14ac:dyDescent="0.25">
      <c r="B27" s="183" t="s">
        <v>8</v>
      </c>
      <c r="C27" s="183"/>
      <c r="D27" s="183"/>
      <c r="E27" s="183"/>
      <c r="F27" s="183"/>
      <c r="G27" s="183"/>
      <c r="H27" s="183"/>
      <c r="I27" s="183"/>
      <c r="J27" s="183"/>
      <c r="K27" s="183"/>
    </row>
    <row r="28" spans="1:11" ht="15" customHeight="1" x14ac:dyDescent="0.25">
      <c r="B28" s="183" t="s">
        <v>107</v>
      </c>
      <c r="C28" s="183"/>
      <c r="D28" s="183"/>
      <c r="E28" s="183"/>
      <c r="F28" s="183"/>
      <c r="G28" s="183"/>
      <c r="H28" s="183"/>
      <c r="I28" s="183"/>
      <c r="J28" s="183"/>
      <c r="K28" s="183"/>
    </row>
    <row r="29" spans="1:11" ht="26.85" customHeight="1" x14ac:dyDescent="0.25">
      <c r="B29" s="184" t="s">
        <v>108</v>
      </c>
      <c r="C29" s="184"/>
      <c r="D29" s="184"/>
      <c r="E29" s="184"/>
      <c r="F29" s="184"/>
      <c r="G29" s="184"/>
      <c r="H29" s="184"/>
      <c r="I29" s="184"/>
      <c r="J29" s="184"/>
      <c r="K29" s="184"/>
    </row>
    <row r="30" spans="1:11" ht="15" customHeight="1" x14ac:dyDescent="0.25">
      <c r="B30" s="184" t="s">
        <v>109</v>
      </c>
      <c r="C30" s="184"/>
      <c r="D30" s="184"/>
      <c r="E30" s="184"/>
      <c r="F30" s="184"/>
      <c r="G30" s="184"/>
      <c r="H30" s="184"/>
      <c r="I30" s="184"/>
      <c r="J30" s="184"/>
      <c r="K30" s="184"/>
    </row>
    <row r="31" spans="1:11" ht="26.85" customHeight="1" x14ac:dyDescent="0.25">
      <c r="B31" s="184" t="s">
        <v>110</v>
      </c>
      <c r="C31" s="184"/>
      <c r="D31" s="184"/>
      <c r="E31" s="184"/>
      <c r="F31" s="184"/>
      <c r="G31" s="184"/>
      <c r="H31" s="184"/>
      <c r="I31" s="184"/>
      <c r="J31" s="184"/>
      <c r="K31" s="184"/>
    </row>
    <row r="32" spans="1:11" ht="15" customHeight="1" x14ac:dyDescent="0.25">
      <c r="B32" s="183" t="s">
        <v>111</v>
      </c>
      <c r="C32" s="183"/>
      <c r="D32" s="183"/>
      <c r="E32" s="183"/>
      <c r="F32" s="183"/>
      <c r="G32" s="183"/>
      <c r="H32" s="183"/>
      <c r="I32" s="183"/>
      <c r="J32" s="183"/>
      <c r="K32" s="183"/>
    </row>
    <row r="33" spans="2:11" ht="15" customHeight="1" x14ac:dyDescent="0.25">
      <c r="B33" s="183" t="s">
        <v>112</v>
      </c>
      <c r="C33" s="183"/>
      <c r="D33" s="183"/>
      <c r="E33" s="183"/>
      <c r="F33" s="183"/>
      <c r="G33" s="183"/>
      <c r="H33" s="183"/>
      <c r="I33" s="183"/>
      <c r="J33" s="183"/>
      <c r="K33" s="183"/>
    </row>
    <row r="34" spans="2:11" ht="26.85" customHeight="1" x14ac:dyDescent="0.25">
      <c r="B34" s="183" t="s">
        <v>113</v>
      </c>
      <c r="C34" s="183"/>
      <c r="D34" s="183"/>
      <c r="E34" s="183"/>
      <c r="F34" s="183"/>
      <c r="G34" s="183"/>
      <c r="H34" s="183"/>
      <c r="I34" s="183"/>
      <c r="J34" s="183"/>
      <c r="K34" s="183"/>
    </row>
    <row r="35" spans="2:11" ht="15" customHeight="1" x14ac:dyDescent="0.25">
      <c r="B35" s="183" t="s">
        <v>114</v>
      </c>
      <c r="C35" s="183"/>
      <c r="D35" s="183"/>
      <c r="E35" s="183"/>
      <c r="F35" s="183"/>
      <c r="G35" s="183"/>
      <c r="H35" s="183"/>
      <c r="I35" s="183"/>
      <c r="J35" s="183"/>
      <c r="K35" s="183"/>
    </row>
    <row r="36" spans="2:11" ht="15" customHeight="1" x14ac:dyDescent="0.25">
      <c r="B36" s="183" t="s">
        <v>115</v>
      </c>
      <c r="C36" s="183"/>
      <c r="D36" s="183"/>
      <c r="E36" s="183"/>
      <c r="F36" s="183"/>
      <c r="G36" s="183"/>
      <c r="H36" s="183"/>
      <c r="I36" s="183"/>
      <c r="J36" s="183"/>
      <c r="K36" s="183"/>
    </row>
    <row r="37" spans="2:11" ht="15" customHeight="1" x14ac:dyDescent="0.25">
      <c r="B37" s="183" t="s">
        <v>116</v>
      </c>
      <c r="C37" s="183"/>
      <c r="D37" s="183"/>
      <c r="E37" s="183"/>
      <c r="F37" s="183"/>
      <c r="G37" s="183"/>
      <c r="H37" s="183"/>
      <c r="I37" s="183"/>
      <c r="J37" s="183"/>
      <c r="K37" s="183"/>
    </row>
    <row r="38" spans="2:11" ht="15" customHeight="1" x14ac:dyDescent="0.25">
      <c r="B38" s="183" t="s">
        <v>117</v>
      </c>
      <c r="C38" s="183"/>
      <c r="D38" s="183"/>
      <c r="E38" s="183"/>
      <c r="F38" s="183"/>
      <c r="G38" s="183"/>
      <c r="H38" s="183"/>
      <c r="I38" s="183"/>
      <c r="J38" s="183"/>
      <c r="K38" s="183"/>
    </row>
    <row r="39" spans="2:11" ht="15" customHeight="1" x14ac:dyDescent="0.25">
      <c r="B39" s="183" t="s">
        <v>118</v>
      </c>
      <c r="C39" s="183"/>
      <c r="D39" s="183"/>
      <c r="E39" s="183"/>
      <c r="F39" s="183"/>
      <c r="G39" s="183"/>
      <c r="H39" s="183"/>
      <c r="I39" s="183"/>
      <c r="J39" s="183"/>
      <c r="K39" s="183"/>
    </row>
    <row r="40" spans="2:11" ht="26.85" customHeight="1" x14ac:dyDescent="0.25">
      <c r="B40" s="183" t="s">
        <v>119</v>
      </c>
      <c r="C40" s="183"/>
      <c r="D40" s="183"/>
      <c r="E40" s="183"/>
      <c r="F40" s="183"/>
      <c r="G40" s="183"/>
      <c r="H40" s="183"/>
      <c r="I40" s="183"/>
      <c r="J40" s="183"/>
      <c r="K40" s="183"/>
    </row>
  </sheetData>
  <sheetProtection formatCells="0" formatColumns="0" formatRows="0" insertColumns="0" insertRows="0" insertHyperlinks="0" deleteColumns="0" deleteRows="0" sort="0" autoFilter="0" pivotTables="0"/>
  <mergeCells count="38">
    <mergeCell ref="F21:F25"/>
    <mergeCell ref="G21:G25"/>
    <mergeCell ref="H21:H25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B32:K32"/>
    <mergeCell ref="B33:K33"/>
    <mergeCell ref="B34:K34"/>
    <mergeCell ref="B35:K35"/>
    <mergeCell ref="B27:K27"/>
    <mergeCell ref="B28:K28"/>
    <mergeCell ref="B29:K29"/>
    <mergeCell ref="B30:K30"/>
    <mergeCell ref="B31:K31"/>
    <mergeCell ref="B36:K36"/>
    <mergeCell ref="B37:K37"/>
    <mergeCell ref="B38:K38"/>
    <mergeCell ref="B39:K39"/>
    <mergeCell ref="B40:K40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35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36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94</v>
      </c>
      <c r="C17" s="16" t="s">
        <v>36</v>
      </c>
      <c r="D17" s="18">
        <f>7.17*G11</f>
        <v>7.17</v>
      </c>
      <c r="E17" s="18">
        <f>27.74*G11</f>
        <v>27.74</v>
      </c>
      <c r="F17" s="18">
        <f>1195.21*G11</f>
        <v>1195.21</v>
      </c>
      <c r="G17" s="18">
        <f>0*G11</f>
        <v>0</v>
      </c>
      <c r="H17" s="18">
        <f t="shared" ref="H17:H23" si="0">SUM(D17:G17)</f>
        <v>1230.1200000000001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7.17</v>
      </c>
      <c r="E18" s="18">
        <f>SUM(E17:E17)</f>
        <v>27.74</v>
      </c>
      <c r="F18" s="18">
        <f>SUM(F17:F17)</f>
        <v>1195.21</v>
      </c>
      <c r="G18" s="18">
        <f>SUM(G17:G17)</f>
        <v>0</v>
      </c>
      <c r="H18" s="18">
        <f t="shared" si="0"/>
        <v>1230.1200000000001</v>
      </c>
    </row>
    <row r="19" spans="1:8" ht="16.5" customHeight="1" x14ac:dyDescent="0.25">
      <c r="A19" s="19"/>
      <c r="B19" s="21"/>
      <c r="C19" s="22" t="s">
        <v>126</v>
      </c>
      <c r="D19" s="18">
        <f>0.10755*$G$11</f>
        <v>0.10755000000000001</v>
      </c>
      <c r="E19" s="18">
        <f>0.4161*$G$11</f>
        <v>0.41610000000000003</v>
      </c>
      <c r="F19" s="18">
        <v>0</v>
      </c>
      <c r="G19" s="18">
        <v>0</v>
      </c>
      <c r="H19" s="18">
        <f t="shared" si="0"/>
        <v>0.52365000000000006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0.10755000000000001</v>
      </c>
      <c r="E20" s="18">
        <f>SUM(E19:E19)</f>
        <v>0.41610000000000003</v>
      </c>
      <c r="F20" s="18">
        <f>SUM(F19:F19)</f>
        <v>0</v>
      </c>
      <c r="G20" s="18">
        <f>SUM(G19:G19)</f>
        <v>0</v>
      </c>
      <c r="H20" s="18">
        <f t="shared" si="0"/>
        <v>0.52365000000000006</v>
      </c>
    </row>
    <row r="21" spans="1:8" ht="33.75" customHeight="1" x14ac:dyDescent="0.25">
      <c r="A21" s="19"/>
      <c r="B21" s="21"/>
      <c r="C21" s="22" t="s">
        <v>127</v>
      </c>
      <c r="D21" s="18">
        <f>0*$G$11</f>
        <v>0</v>
      </c>
      <c r="E21" s="18">
        <f>0*$G$11</f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7.2775499999999997</v>
      </c>
      <c r="E23" s="25">
        <f>E18+E20+E22</f>
        <v>28.156099999999999</v>
      </c>
      <c r="F23" s="25">
        <f>F18+F20+F22</f>
        <v>1195.21</v>
      </c>
      <c r="G23" s="25">
        <f>G18+G20+G22</f>
        <v>0</v>
      </c>
      <c r="H23" s="26">
        <f t="shared" si="0"/>
        <v>1230.64365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3.2962022000000002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1.0057571000000001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25.3701443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3.3443779999999999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1.8935184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1195.21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57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103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102</v>
      </c>
      <c r="C17" s="16" t="s">
        <v>103</v>
      </c>
      <c r="D17" s="18">
        <v>0</v>
      </c>
      <c r="E17" s="18">
        <v>0</v>
      </c>
      <c r="F17" s="18">
        <v>0</v>
      </c>
      <c r="G17" s="18">
        <f>4.85*G11</f>
        <v>4.8499999999999996</v>
      </c>
      <c r="H17" s="18">
        <f t="shared" ref="H17:H23" si="0">SUM(D17:G17)</f>
        <v>4.8499999999999996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4.8499999999999996</v>
      </c>
      <c r="H18" s="18">
        <f t="shared" si="0"/>
        <v>4.8499999999999996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4.8499999999999996</v>
      </c>
      <c r="H23" s="26">
        <f t="shared" si="0"/>
        <v>4.8499999999999996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2.3205795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1.577996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0.95142450000000001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69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105</v>
      </c>
      <c r="C17" s="16" t="s">
        <v>106</v>
      </c>
      <c r="D17" s="18">
        <v>0</v>
      </c>
      <c r="E17" s="18">
        <v>0</v>
      </c>
      <c r="F17" s="18">
        <v>0</v>
      </c>
      <c r="G17" s="18">
        <f>3*G11</f>
        <v>3</v>
      </c>
      <c r="H17" s="18">
        <f t="shared" ref="H17:H23" si="0">SUM(D17:G17)</f>
        <v>3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3</v>
      </c>
      <c r="H18" s="18">
        <f t="shared" si="0"/>
        <v>3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3</v>
      </c>
      <c r="H23" s="26">
        <f t="shared" si="0"/>
        <v>3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0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0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191"/>
  <sheetViews>
    <sheetView workbookViewId="0">
      <selection activeCell="P22" sqref="P22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customWidth="1"/>
    <col min="6" max="6" width="11.28515625" customWidth="1"/>
    <col min="7" max="7" width="8.5703125" customWidth="1"/>
    <col min="8" max="8" width="9.85546875" customWidth="1"/>
    <col min="9" max="9" width="11.28515625" customWidth="1"/>
    <col min="10" max="10" width="11.85546875" customWidth="1"/>
    <col min="11" max="11" width="13.140625" customWidth="1"/>
  </cols>
  <sheetData>
    <row r="1" spans="1:11" x14ac:dyDescent="0.25">
      <c r="A1" s="85" t="s">
        <v>136</v>
      </c>
    </row>
    <row r="2" spans="1:11" ht="14.2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213" t="s">
        <v>137</v>
      </c>
      <c r="K2" s="213"/>
    </row>
    <row r="3" spans="1:11" ht="16.5" customHeight="1" x14ac:dyDescent="0.25">
      <c r="A3" s="87"/>
      <c r="B3" s="221" t="s">
        <v>138</v>
      </c>
      <c r="C3" s="221"/>
      <c r="D3" s="221"/>
      <c r="E3" s="221"/>
      <c r="F3" s="7"/>
      <c r="G3" s="221" t="s">
        <v>139</v>
      </c>
      <c r="H3" s="221"/>
      <c r="I3" s="221"/>
      <c r="J3" s="221"/>
      <c r="K3" s="221"/>
    </row>
    <row r="4" spans="1:11" ht="14.25" customHeight="1" x14ac:dyDescent="0.25">
      <c r="A4" s="7"/>
      <c r="B4" s="210"/>
      <c r="C4" s="210"/>
      <c r="D4" s="210"/>
      <c r="E4" s="210"/>
      <c r="F4" s="7"/>
      <c r="G4" s="210"/>
      <c r="H4" s="210"/>
      <c r="I4" s="210"/>
      <c r="J4" s="210"/>
      <c r="K4" s="210"/>
    </row>
    <row r="5" spans="1:11" ht="14.25" customHeight="1" x14ac:dyDescent="0.25">
      <c r="A5" s="7"/>
      <c r="B5" s="7"/>
      <c r="C5" s="88"/>
      <c r="D5" s="88"/>
      <c r="E5" s="88"/>
      <c r="F5" s="7"/>
      <c r="G5" s="88"/>
      <c r="H5" s="88"/>
      <c r="I5" s="88"/>
      <c r="J5" s="88"/>
      <c r="K5" s="88"/>
    </row>
    <row r="6" spans="1:11" ht="14.25" customHeight="1" x14ac:dyDescent="0.25">
      <c r="A6" s="88"/>
      <c r="B6" s="210" t="s">
        <v>140</v>
      </c>
      <c r="C6" s="210"/>
      <c r="D6" s="210"/>
      <c r="E6" s="210"/>
      <c r="F6" s="7"/>
      <c r="G6" s="210" t="s">
        <v>140</v>
      </c>
      <c r="H6" s="210"/>
      <c r="I6" s="210"/>
      <c r="J6" s="210"/>
      <c r="K6" s="210"/>
    </row>
    <row r="7" spans="1:11" ht="14.25" customHeight="1" x14ac:dyDescent="0.25">
      <c r="A7" s="89"/>
      <c r="B7" s="222" t="s">
        <v>141</v>
      </c>
      <c r="C7" s="222"/>
      <c r="D7" s="222"/>
      <c r="E7" s="222"/>
      <c r="F7" s="7"/>
      <c r="G7" s="222" t="s">
        <v>141</v>
      </c>
      <c r="H7" s="222"/>
      <c r="I7" s="222"/>
      <c r="J7" s="222"/>
      <c r="K7" s="222"/>
    </row>
    <row r="9" spans="1:11" ht="14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5.75" customHeight="1" x14ac:dyDescent="0.25">
      <c r="A10" s="214" t="s">
        <v>36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1" x14ac:dyDescent="0.25">
      <c r="A11" s="204" t="s">
        <v>142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</row>
    <row r="12" spans="1:11" ht="14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customHeight="1" x14ac:dyDescent="0.25">
      <c r="A13" s="214" t="s">
        <v>96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</row>
    <row r="14" spans="1:11" ht="14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18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</row>
    <row r="16" spans="1:11" x14ac:dyDescent="0.25">
      <c r="A16" s="217" t="s">
        <v>143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</row>
    <row r="17" spans="1:11" ht="14.2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4.25" customHeight="1" x14ac:dyDescent="0.25">
      <c r="A18" s="219" t="s">
        <v>144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</row>
    <row r="19" spans="1:11" ht="14.25" customHeight="1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</row>
    <row r="20" spans="1:11" ht="57" customHeight="1" x14ac:dyDescent="0.25">
      <c r="A20" s="7"/>
      <c r="B20" s="7"/>
      <c r="C20" s="7"/>
      <c r="D20" s="7"/>
      <c r="E20" s="7"/>
      <c r="F20" s="7"/>
      <c r="G20" s="7"/>
      <c r="H20" s="7"/>
      <c r="I20" s="91" t="s">
        <v>145</v>
      </c>
      <c r="J20" s="91" t="s">
        <v>146</v>
      </c>
      <c r="K20" s="7"/>
    </row>
    <row r="21" spans="1:11" ht="15" customHeight="1" x14ac:dyDescent="0.25">
      <c r="A21" s="7"/>
      <c r="B21" s="7"/>
      <c r="C21" s="7"/>
      <c r="D21" s="7"/>
      <c r="E21" s="215" t="s">
        <v>147</v>
      </c>
      <c r="F21" s="215"/>
      <c r="G21" s="215"/>
      <c r="H21" s="215"/>
      <c r="I21" s="92">
        <v>260.27641</v>
      </c>
      <c r="J21" s="92">
        <v>1304.6246699999999</v>
      </c>
      <c r="K21" s="93" t="s">
        <v>148</v>
      </c>
    </row>
    <row r="22" spans="1:11" ht="14.25" customHeight="1" x14ac:dyDescent="0.25">
      <c r="A22" s="7"/>
      <c r="B22" s="7"/>
      <c r="C22" s="7"/>
      <c r="D22" s="7"/>
      <c r="E22" s="210" t="s">
        <v>97</v>
      </c>
      <c r="F22" s="210"/>
      <c r="G22" s="210"/>
      <c r="H22" s="210"/>
      <c r="I22" s="94">
        <v>0.46204000000000001</v>
      </c>
      <c r="J22" s="94">
        <v>7.1715</v>
      </c>
      <c r="K22" s="7" t="s">
        <v>148</v>
      </c>
    </row>
    <row r="23" spans="1:11" ht="14.25" customHeight="1" x14ac:dyDescent="0.25">
      <c r="A23" s="7"/>
      <c r="B23" s="7"/>
      <c r="C23" s="7"/>
      <c r="D23" s="7"/>
      <c r="E23" s="210" t="s">
        <v>149</v>
      </c>
      <c r="F23" s="210"/>
      <c r="G23" s="210"/>
      <c r="H23" s="210"/>
      <c r="I23" s="94">
        <v>1.45296</v>
      </c>
      <c r="J23" s="94">
        <v>27.735019999999999</v>
      </c>
      <c r="K23" s="7" t="s">
        <v>148</v>
      </c>
    </row>
    <row r="24" spans="1:11" ht="14.25" customHeight="1" x14ac:dyDescent="0.25">
      <c r="A24" s="7"/>
      <c r="B24" s="7"/>
      <c r="C24" s="7"/>
      <c r="D24" s="7"/>
      <c r="E24" s="210" t="s">
        <v>99</v>
      </c>
      <c r="F24" s="210"/>
      <c r="G24" s="210"/>
      <c r="H24" s="210"/>
      <c r="I24" s="94">
        <v>254.84238999999999</v>
      </c>
      <c r="J24" s="94">
        <v>1195.2108000000001</v>
      </c>
      <c r="K24" s="7" t="s">
        <v>148</v>
      </c>
    </row>
    <row r="25" spans="1:11" ht="14.25" customHeight="1" x14ac:dyDescent="0.25">
      <c r="A25" s="7"/>
      <c r="B25" s="7"/>
      <c r="C25" s="7"/>
      <c r="D25" s="7"/>
      <c r="E25" s="210" t="s">
        <v>150</v>
      </c>
      <c r="F25" s="210"/>
      <c r="G25" s="210"/>
      <c r="H25" s="210"/>
      <c r="I25" s="94">
        <v>3.5190199999999998</v>
      </c>
      <c r="J25" s="94">
        <v>74.507350000000002</v>
      </c>
      <c r="K25" s="7" t="s">
        <v>148</v>
      </c>
    </row>
    <row r="26" spans="1:11" ht="14.25" customHeight="1" x14ac:dyDescent="0.25">
      <c r="A26" s="7"/>
      <c r="B26" s="7"/>
      <c r="C26" s="7"/>
      <c r="D26" s="7"/>
      <c r="E26" s="210" t="s">
        <v>151</v>
      </c>
      <c r="F26" s="210"/>
      <c r="G26" s="210"/>
      <c r="H26" s="210"/>
      <c r="I26" s="94">
        <v>2.0039600000000002</v>
      </c>
      <c r="J26" s="94">
        <v>49.738280000000003</v>
      </c>
      <c r="K26" s="7" t="s">
        <v>148</v>
      </c>
    </row>
    <row r="27" spans="1:11" ht="14.25" customHeight="1" x14ac:dyDescent="0.25">
      <c r="A27" s="7"/>
      <c r="B27" s="7"/>
      <c r="C27" s="7"/>
      <c r="D27" s="7"/>
      <c r="E27" s="210" t="s">
        <v>152</v>
      </c>
      <c r="F27" s="210"/>
      <c r="G27" s="210"/>
      <c r="H27" s="210"/>
      <c r="I27" s="94">
        <v>131.1559225</v>
      </c>
      <c r="J27" s="94"/>
      <c r="K27" s="7" t="s">
        <v>153</v>
      </c>
    </row>
    <row r="28" spans="1:11" ht="14.25" hidden="1" customHeight="1" x14ac:dyDescent="0.25">
      <c r="A28" s="7"/>
      <c r="B28" s="7"/>
      <c r="C28" s="7"/>
      <c r="D28" s="7"/>
      <c r="E28" s="210" t="s">
        <v>154</v>
      </c>
      <c r="F28" s="210"/>
      <c r="G28" s="210"/>
      <c r="H28" s="210"/>
      <c r="I28" s="94"/>
      <c r="J28" s="94"/>
      <c r="K28" s="7"/>
    </row>
    <row r="29" spans="1:11" ht="14.25" hidden="1" customHeight="1" x14ac:dyDescent="0.25">
      <c r="A29" s="7"/>
      <c r="B29" s="7"/>
      <c r="C29" s="7"/>
      <c r="D29" s="7"/>
      <c r="E29" s="210" t="s">
        <v>155</v>
      </c>
      <c r="F29" s="210"/>
      <c r="G29" s="210"/>
      <c r="H29" s="210"/>
      <c r="I29" s="94">
        <v>0</v>
      </c>
      <c r="J29" s="94">
        <v>0</v>
      </c>
      <c r="K29" s="7" t="s">
        <v>148</v>
      </c>
    </row>
    <row r="30" spans="1:11" ht="14.25" customHeight="1" x14ac:dyDescent="0.25">
      <c r="A30" s="7"/>
      <c r="B30" s="7"/>
      <c r="C30" s="7"/>
      <c r="D30" s="7"/>
      <c r="E30" s="7"/>
      <c r="F30" s="88"/>
      <c r="G30" s="88"/>
      <c r="H30" s="88"/>
      <c r="I30" s="94"/>
      <c r="J30" s="94"/>
      <c r="K30" s="7"/>
    </row>
    <row r="31" spans="1:11" ht="14.25" customHeight="1" x14ac:dyDescent="0.25">
      <c r="A31" s="7" t="s">
        <v>156</v>
      </c>
      <c r="B31" s="7"/>
      <c r="C31" s="7"/>
      <c r="D31" s="7"/>
      <c r="E31" s="7"/>
      <c r="F31" s="88"/>
      <c r="G31" s="88"/>
      <c r="H31" s="88"/>
      <c r="I31" s="94"/>
      <c r="J31" s="94"/>
      <c r="K31" s="7"/>
    </row>
    <row r="32" spans="1:11" ht="14.25" customHeight="1" x14ac:dyDescent="0.25">
      <c r="A32" s="219" t="s">
        <v>157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</row>
    <row r="33" spans="1:11" ht="99.75" customHeight="1" x14ac:dyDescent="0.25">
      <c r="A33" s="95" t="s">
        <v>5</v>
      </c>
      <c r="B33" s="95" t="s">
        <v>158</v>
      </c>
      <c r="C33" s="95" t="s">
        <v>159</v>
      </c>
      <c r="D33" s="95" t="s">
        <v>160</v>
      </c>
      <c r="E33" s="95" t="s">
        <v>161</v>
      </c>
      <c r="F33" s="95" t="s">
        <v>162</v>
      </c>
      <c r="G33" s="96" t="s">
        <v>163</v>
      </c>
      <c r="H33" s="96" t="s">
        <v>164</v>
      </c>
      <c r="I33" s="95" t="s">
        <v>165</v>
      </c>
      <c r="J33" s="95" t="s">
        <v>166</v>
      </c>
      <c r="K33" s="95" t="s">
        <v>167</v>
      </c>
    </row>
    <row r="34" spans="1:11" ht="14.25" customHeight="1" x14ac:dyDescent="0.25">
      <c r="A34" s="95">
        <v>1</v>
      </c>
      <c r="B34" s="95">
        <v>2</v>
      </c>
      <c r="C34" s="95">
        <v>3</v>
      </c>
      <c r="D34" s="95">
        <v>4</v>
      </c>
      <c r="E34" s="95">
        <v>5</v>
      </c>
      <c r="F34" s="95">
        <v>6</v>
      </c>
      <c r="G34" s="95">
        <v>7</v>
      </c>
      <c r="H34" s="95">
        <v>8</v>
      </c>
      <c r="I34" s="95">
        <v>9</v>
      </c>
      <c r="J34" s="95">
        <v>10</v>
      </c>
      <c r="K34" s="95">
        <v>11</v>
      </c>
    </row>
    <row r="36" spans="1:11" ht="16.5" customHeight="1" x14ac:dyDescent="0.25">
      <c r="A36" s="212" t="s">
        <v>168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</row>
    <row r="38" spans="1:11" ht="16.5" customHeight="1" x14ac:dyDescent="0.25">
      <c r="A38" s="212" t="s">
        <v>169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</row>
    <row r="39" spans="1:11" ht="42.75" customHeight="1" x14ac:dyDescent="0.25">
      <c r="A39" s="97" t="s">
        <v>170</v>
      </c>
      <c r="B39" s="98" t="s">
        <v>171</v>
      </c>
      <c r="C39" s="98" t="s">
        <v>172</v>
      </c>
      <c r="D39" s="99" t="s">
        <v>173</v>
      </c>
      <c r="E39" s="86">
        <v>1</v>
      </c>
      <c r="F39" s="101"/>
      <c r="G39" s="100"/>
      <c r="H39" s="86"/>
      <c r="I39" s="102"/>
      <c r="J39" s="86"/>
      <c r="K39" s="102"/>
    </row>
    <row r="40" spans="1:11" ht="14.25" customHeight="1" x14ac:dyDescent="0.25">
      <c r="A40" s="97"/>
      <c r="B40" s="98"/>
      <c r="C40" s="98" t="s">
        <v>174</v>
      </c>
      <c r="D40" s="99"/>
      <c r="E40" s="86"/>
      <c r="F40" s="101">
        <v>86.15</v>
      </c>
      <c r="G40" s="100"/>
      <c r="H40" s="86">
        <v>1.087</v>
      </c>
      <c r="I40" s="102">
        <v>93.65</v>
      </c>
      <c r="J40" s="86">
        <v>24.82</v>
      </c>
      <c r="K40" s="102">
        <v>2324.39</v>
      </c>
    </row>
    <row r="41" spans="1:11" ht="14.25" customHeight="1" x14ac:dyDescent="0.25">
      <c r="A41" s="97"/>
      <c r="B41" s="98"/>
      <c r="C41" s="98" t="s">
        <v>130</v>
      </c>
      <c r="D41" s="99"/>
      <c r="E41" s="86"/>
      <c r="F41" s="101">
        <v>146.99</v>
      </c>
      <c r="G41" s="100"/>
      <c r="H41" s="86">
        <v>1.087</v>
      </c>
      <c r="I41" s="102">
        <v>159.78</v>
      </c>
      <c r="J41" s="86">
        <v>7.84</v>
      </c>
      <c r="K41" s="102">
        <v>1252.68</v>
      </c>
    </row>
    <row r="42" spans="1:11" ht="14.25" customHeight="1" x14ac:dyDescent="0.25">
      <c r="A42" s="97"/>
      <c r="B42" s="98"/>
      <c r="C42" s="98" t="s">
        <v>175</v>
      </c>
      <c r="D42" s="99"/>
      <c r="E42" s="86"/>
      <c r="F42" s="101">
        <v>11.07</v>
      </c>
      <c r="G42" s="100"/>
      <c r="H42" s="86">
        <v>1.087</v>
      </c>
      <c r="I42" s="103">
        <v>12.03</v>
      </c>
      <c r="J42" s="86">
        <v>24.82</v>
      </c>
      <c r="K42" s="103">
        <v>298.58</v>
      </c>
    </row>
    <row r="43" spans="1:11" ht="14.25" customHeight="1" x14ac:dyDescent="0.25">
      <c r="A43" s="97"/>
      <c r="B43" s="98"/>
      <c r="C43" s="98" t="s">
        <v>131</v>
      </c>
      <c r="D43" s="99"/>
      <c r="E43" s="86"/>
      <c r="F43" s="101">
        <v>5.88</v>
      </c>
      <c r="G43" s="100"/>
      <c r="H43" s="86">
        <v>1</v>
      </c>
      <c r="I43" s="102">
        <v>5.88</v>
      </c>
      <c r="J43" s="86">
        <v>5.82</v>
      </c>
      <c r="K43" s="102">
        <v>34.22</v>
      </c>
    </row>
    <row r="44" spans="1:11" ht="14.25" customHeight="1" x14ac:dyDescent="0.25">
      <c r="A44" s="97"/>
      <c r="B44" s="98"/>
      <c r="C44" s="98" t="s">
        <v>176</v>
      </c>
      <c r="D44" s="99" t="s">
        <v>177</v>
      </c>
      <c r="E44" s="86">
        <v>114</v>
      </c>
      <c r="F44" s="101"/>
      <c r="G44" s="100"/>
      <c r="H44" s="86"/>
      <c r="I44" s="102">
        <v>106.76</v>
      </c>
      <c r="J44" s="86">
        <v>92</v>
      </c>
      <c r="K44" s="102">
        <v>2138.44</v>
      </c>
    </row>
    <row r="45" spans="1:11" ht="14.25" customHeight="1" x14ac:dyDescent="0.25">
      <c r="A45" s="97"/>
      <c r="B45" s="98"/>
      <c r="C45" s="98" t="s">
        <v>178</v>
      </c>
      <c r="D45" s="99" t="s">
        <v>177</v>
      </c>
      <c r="E45" s="86">
        <v>80</v>
      </c>
      <c r="F45" s="101"/>
      <c r="G45" s="100"/>
      <c r="H45" s="86"/>
      <c r="I45" s="102">
        <v>74.92</v>
      </c>
      <c r="J45" s="86">
        <v>41</v>
      </c>
      <c r="K45" s="102">
        <v>953</v>
      </c>
    </row>
    <row r="46" spans="1:11" ht="14.25" customHeight="1" x14ac:dyDescent="0.25">
      <c r="A46" s="97"/>
      <c r="B46" s="98"/>
      <c r="C46" s="98" t="s">
        <v>179</v>
      </c>
      <c r="D46" s="99" t="s">
        <v>177</v>
      </c>
      <c r="E46" s="86">
        <v>175</v>
      </c>
      <c r="F46" s="101"/>
      <c r="G46" s="100"/>
      <c r="H46" s="86"/>
      <c r="I46" s="102">
        <v>21.05</v>
      </c>
      <c r="J46" s="86">
        <v>157</v>
      </c>
      <c r="K46" s="102">
        <v>468.77</v>
      </c>
    </row>
    <row r="47" spans="1:11" ht="14.25" customHeight="1" x14ac:dyDescent="0.25">
      <c r="A47" s="104"/>
      <c r="B47" s="105"/>
      <c r="C47" s="105" t="s">
        <v>180</v>
      </c>
      <c r="D47" s="106" t="s">
        <v>181</v>
      </c>
      <c r="E47" s="107">
        <v>7.42</v>
      </c>
      <c r="F47" s="108"/>
      <c r="G47" s="109"/>
      <c r="H47" s="107">
        <v>1.087</v>
      </c>
      <c r="I47" s="110">
        <v>8.0655400000000004</v>
      </c>
      <c r="J47" s="107"/>
      <c r="K47" s="110"/>
    </row>
    <row r="48" spans="1:11" ht="15" customHeight="1" x14ac:dyDescent="0.25">
      <c r="A48" s="111"/>
      <c r="B48" s="111"/>
      <c r="C48" s="112" t="s">
        <v>182</v>
      </c>
      <c r="D48" s="111"/>
      <c r="E48" s="111"/>
      <c r="F48" s="111"/>
      <c r="G48" s="111"/>
      <c r="H48" s="205">
        <v>462.04</v>
      </c>
      <c r="I48" s="205"/>
      <c r="J48" s="205">
        <v>7171.5</v>
      </c>
      <c r="K48" s="205"/>
    </row>
    <row r="50" spans="1:11" ht="42.75" customHeight="1" x14ac:dyDescent="0.25">
      <c r="A50" s="97" t="s">
        <v>183</v>
      </c>
      <c r="B50" s="98" t="s">
        <v>184</v>
      </c>
      <c r="C50" s="98" t="s">
        <v>185</v>
      </c>
      <c r="D50" s="99" t="s">
        <v>186</v>
      </c>
      <c r="E50" s="86">
        <v>1</v>
      </c>
      <c r="F50" s="101"/>
      <c r="G50" s="100"/>
      <c r="H50" s="86"/>
      <c r="I50" s="102"/>
      <c r="J50" s="86"/>
      <c r="K50" s="102"/>
    </row>
    <row r="51" spans="1:11" ht="14.25" customHeight="1" x14ac:dyDescent="0.25">
      <c r="A51" s="97"/>
      <c r="B51" s="98"/>
      <c r="C51" s="98" t="s">
        <v>174</v>
      </c>
      <c r="D51" s="99"/>
      <c r="E51" s="86"/>
      <c r="F51" s="101">
        <v>26.78</v>
      </c>
      <c r="G51" s="100"/>
      <c r="H51" s="86">
        <v>1.0469999999999999</v>
      </c>
      <c r="I51" s="102">
        <v>28.04</v>
      </c>
      <c r="J51" s="86">
        <v>24.82</v>
      </c>
      <c r="K51" s="102">
        <v>695.95</v>
      </c>
    </row>
    <row r="52" spans="1:11" ht="14.25" customHeight="1" x14ac:dyDescent="0.25">
      <c r="A52" s="97"/>
      <c r="B52" s="98"/>
      <c r="C52" s="98" t="s">
        <v>130</v>
      </c>
      <c r="D52" s="99"/>
      <c r="E52" s="86"/>
      <c r="F52" s="101">
        <v>63.58</v>
      </c>
      <c r="G52" s="100"/>
      <c r="H52" s="86">
        <v>1.0469999999999999</v>
      </c>
      <c r="I52" s="102">
        <v>66.569999999999993</v>
      </c>
      <c r="J52" s="86">
        <v>8.7100000000000009</v>
      </c>
      <c r="K52" s="102">
        <v>579.82000000000005</v>
      </c>
    </row>
    <row r="53" spans="1:11" ht="14.25" customHeight="1" x14ac:dyDescent="0.25">
      <c r="A53" s="97"/>
      <c r="B53" s="98"/>
      <c r="C53" s="98" t="s">
        <v>175</v>
      </c>
      <c r="D53" s="99"/>
      <c r="E53" s="86"/>
      <c r="F53" s="101">
        <v>9.9</v>
      </c>
      <c r="G53" s="100"/>
      <c r="H53" s="86">
        <v>1.0469999999999999</v>
      </c>
      <c r="I53" s="103">
        <v>10.37</v>
      </c>
      <c r="J53" s="86">
        <v>24.82</v>
      </c>
      <c r="K53" s="103">
        <v>257.38</v>
      </c>
    </row>
    <row r="54" spans="1:11" ht="14.25" customHeight="1" x14ac:dyDescent="0.25">
      <c r="A54" s="97"/>
      <c r="B54" s="98"/>
      <c r="C54" s="98" t="s">
        <v>131</v>
      </c>
      <c r="D54" s="99"/>
      <c r="E54" s="86"/>
      <c r="F54" s="101">
        <v>9.17</v>
      </c>
      <c r="G54" s="100"/>
      <c r="H54" s="86">
        <v>1</v>
      </c>
      <c r="I54" s="102">
        <v>9.17</v>
      </c>
      <c r="J54" s="86">
        <v>5.82</v>
      </c>
      <c r="K54" s="102">
        <v>53.37</v>
      </c>
    </row>
    <row r="55" spans="1:11" ht="14.25" customHeight="1" x14ac:dyDescent="0.25">
      <c r="A55" s="97"/>
      <c r="B55" s="98"/>
      <c r="C55" s="98" t="s">
        <v>176</v>
      </c>
      <c r="D55" s="99" t="s">
        <v>177</v>
      </c>
      <c r="E55" s="86">
        <v>112</v>
      </c>
      <c r="F55" s="101"/>
      <c r="G55" s="100"/>
      <c r="H55" s="86"/>
      <c r="I55" s="102">
        <v>31.4</v>
      </c>
      <c r="J55" s="86">
        <v>90</v>
      </c>
      <c r="K55" s="102">
        <v>626.36</v>
      </c>
    </row>
    <row r="56" spans="1:11" ht="14.25" customHeight="1" x14ac:dyDescent="0.25">
      <c r="A56" s="97"/>
      <c r="B56" s="98"/>
      <c r="C56" s="98" t="s">
        <v>178</v>
      </c>
      <c r="D56" s="99" t="s">
        <v>177</v>
      </c>
      <c r="E56" s="86">
        <v>70</v>
      </c>
      <c r="F56" s="101"/>
      <c r="G56" s="100"/>
      <c r="H56" s="86"/>
      <c r="I56" s="102">
        <v>19.63</v>
      </c>
      <c r="J56" s="86">
        <v>43</v>
      </c>
      <c r="K56" s="102">
        <v>299.26</v>
      </c>
    </row>
    <row r="57" spans="1:11" ht="14.25" customHeight="1" x14ac:dyDescent="0.25">
      <c r="A57" s="97"/>
      <c r="B57" s="98"/>
      <c r="C57" s="98" t="s">
        <v>179</v>
      </c>
      <c r="D57" s="99" t="s">
        <v>177</v>
      </c>
      <c r="E57" s="86">
        <v>175</v>
      </c>
      <c r="F57" s="101"/>
      <c r="G57" s="100"/>
      <c r="H57" s="86"/>
      <c r="I57" s="102">
        <v>18.149999999999999</v>
      </c>
      <c r="J57" s="86">
        <v>157</v>
      </c>
      <c r="K57" s="102">
        <v>404.09</v>
      </c>
    </row>
    <row r="58" spans="1:11" ht="14.25" customHeight="1" x14ac:dyDescent="0.25">
      <c r="A58" s="104"/>
      <c r="B58" s="105"/>
      <c r="C58" s="105" t="s">
        <v>180</v>
      </c>
      <c r="D58" s="106" t="s">
        <v>181</v>
      </c>
      <c r="E58" s="107">
        <v>2.06</v>
      </c>
      <c r="F58" s="108"/>
      <c r="G58" s="109"/>
      <c r="H58" s="107">
        <v>1.0469999999999999</v>
      </c>
      <c r="I58" s="110">
        <v>2.1568200000000002</v>
      </c>
      <c r="J58" s="107"/>
      <c r="K58" s="110"/>
    </row>
    <row r="59" spans="1:11" ht="15" customHeight="1" x14ac:dyDescent="0.25">
      <c r="A59" s="111"/>
      <c r="B59" s="111"/>
      <c r="C59" s="112" t="s">
        <v>182</v>
      </c>
      <c r="D59" s="111"/>
      <c r="E59" s="111"/>
      <c r="F59" s="111"/>
      <c r="G59" s="111"/>
      <c r="H59" s="205">
        <v>172.96</v>
      </c>
      <c r="I59" s="205"/>
      <c r="J59" s="205">
        <v>2658.85</v>
      </c>
      <c r="K59" s="205"/>
    </row>
    <row r="61" spans="1:11" ht="99.75" customHeight="1" x14ac:dyDescent="0.25">
      <c r="A61" s="97" t="s">
        <v>187</v>
      </c>
      <c r="B61" s="98" t="s">
        <v>188</v>
      </c>
      <c r="C61" s="98" t="s">
        <v>189</v>
      </c>
      <c r="D61" s="99" t="s">
        <v>190</v>
      </c>
      <c r="E61" s="86">
        <v>0.15</v>
      </c>
      <c r="F61" s="101"/>
      <c r="G61" s="100"/>
      <c r="H61" s="86"/>
      <c r="I61" s="102"/>
      <c r="J61" s="86"/>
      <c r="K61" s="102"/>
    </row>
    <row r="62" spans="1:11" x14ac:dyDescent="0.25">
      <c r="C62" s="113" t="s">
        <v>191</v>
      </c>
    </row>
    <row r="63" spans="1:11" ht="14.25" customHeight="1" x14ac:dyDescent="0.25">
      <c r="A63" s="97"/>
      <c r="B63" s="98"/>
      <c r="C63" s="98" t="s">
        <v>174</v>
      </c>
      <c r="D63" s="99"/>
      <c r="E63" s="86"/>
      <c r="F63" s="101">
        <v>200.85</v>
      </c>
      <c r="G63" s="100"/>
      <c r="H63" s="86">
        <v>1.0469999999999999</v>
      </c>
      <c r="I63" s="102">
        <v>31.54</v>
      </c>
      <c r="J63" s="86">
        <v>24.82</v>
      </c>
      <c r="K63" s="102">
        <v>782.82</v>
      </c>
    </row>
    <row r="64" spans="1:11" ht="14.25" customHeight="1" x14ac:dyDescent="0.25">
      <c r="A64" s="97"/>
      <c r="B64" s="98"/>
      <c r="C64" s="98" t="s">
        <v>130</v>
      </c>
      <c r="D64" s="99"/>
      <c r="E64" s="86"/>
      <c r="F64" s="101">
        <v>12.7</v>
      </c>
      <c r="G64" s="100"/>
      <c r="H64" s="86">
        <v>1.0469999999999999</v>
      </c>
      <c r="I64" s="102">
        <v>1.99</v>
      </c>
      <c r="J64" s="86">
        <v>10.17</v>
      </c>
      <c r="K64" s="102">
        <v>20.239999999999998</v>
      </c>
    </row>
    <row r="65" spans="1:11" ht="14.25" customHeight="1" x14ac:dyDescent="0.25">
      <c r="A65" s="97"/>
      <c r="B65" s="98"/>
      <c r="C65" s="98" t="s">
        <v>175</v>
      </c>
      <c r="D65" s="99"/>
      <c r="E65" s="86"/>
      <c r="F65" s="101">
        <v>2.95</v>
      </c>
      <c r="G65" s="100"/>
      <c r="H65" s="86">
        <v>1.0469999999999999</v>
      </c>
      <c r="I65" s="103">
        <v>0.46</v>
      </c>
      <c r="J65" s="86">
        <v>24.82</v>
      </c>
      <c r="K65" s="103">
        <v>11.42</v>
      </c>
    </row>
    <row r="66" spans="1:11" ht="14.25" customHeight="1" x14ac:dyDescent="0.25">
      <c r="A66" s="97"/>
      <c r="B66" s="98"/>
      <c r="C66" s="98" t="s">
        <v>131</v>
      </c>
      <c r="D66" s="99"/>
      <c r="E66" s="86"/>
      <c r="F66" s="101">
        <v>63.7</v>
      </c>
      <c r="G66" s="100"/>
      <c r="H66" s="86">
        <v>1</v>
      </c>
      <c r="I66" s="102">
        <v>9.56</v>
      </c>
      <c r="J66" s="86">
        <v>5.82</v>
      </c>
      <c r="K66" s="102">
        <v>55.64</v>
      </c>
    </row>
    <row r="67" spans="1:11" ht="14.25" customHeight="1" x14ac:dyDescent="0.25">
      <c r="A67" s="97"/>
      <c r="B67" s="98"/>
      <c r="C67" s="98" t="s">
        <v>176</v>
      </c>
      <c r="D67" s="99" t="s">
        <v>177</v>
      </c>
      <c r="E67" s="86">
        <v>112</v>
      </c>
      <c r="F67" s="101"/>
      <c r="G67" s="100"/>
      <c r="H67" s="86"/>
      <c r="I67" s="102">
        <v>35.32</v>
      </c>
      <c r="J67" s="86">
        <v>90</v>
      </c>
      <c r="K67" s="102">
        <v>704.54</v>
      </c>
    </row>
    <row r="68" spans="1:11" ht="14.25" customHeight="1" x14ac:dyDescent="0.25">
      <c r="A68" s="97"/>
      <c r="B68" s="98"/>
      <c r="C68" s="98" t="s">
        <v>178</v>
      </c>
      <c r="D68" s="99" t="s">
        <v>177</v>
      </c>
      <c r="E68" s="86">
        <v>70</v>
      </c>
      <c r="F68" s="101"/>
      <c r="G68" s="100"/>
      <c r="H68" s="86"/>
      <c r="I68" s="102">
        <v>22.08</v>
      </c>
      <c r="J68" s="86">
        <v>43</v>
      </c>
      <c r="K68" s="102">
        <v>336.61</v>
      </c>
    </row>
    <row r="69" spans="1:11" ht="14.25" customHeight="1" x14ac:dyDescent="0.25">
      <c r="A69" s="97"/>
      <c r="B69" s="98"/>
      <c r="C69" s="98" t="s">
        <v>179</v>
      </c>
      <c r="D69" s="99" t="s">
        <v>177</v>
      </c>
      <c r="E69" s="86">
        <v>175</v>
      </c>
      <c r="F69" s="101"/>
      <c r="G69" s="100"/>
      <c r="H69" s="86"/>
      <c r="I69" s="102">
        <v>0.81</v>
      </c>
      <c r="J69" s="86">
        <v>157</v>
      </c>
      <c r="K69" s="102">
        <v>17.93</v>
      </c>
    </row>
    <row r="70" spans="1:11" ht="14.25" customHeight="1" x14ac:dyDescent="0.25">
      <c r="A70" s="104"/>
      <c r="B70" s="105"/>
      <c r="C70" s="105" t="s">
        <v>180</v>
      </c>
      <c r="D70" s="106" t="s">
        <v>181</v>
      </c>
      <c r="E70" s="107">
        <v>15.45</v>
      </c>
      <c r="F70" s="108"/>
      <c r="G70" s="109"/>
      <c r="H70" s="107">
        <v>1.0469999999999999</v>
      </c>
      <c r="I70" s="110">
        <v>2.4264225000000001</v>
      </c>
      <c r="J70" s="107"/>
      <c r="K70" s="110"/>
    </row>
    <row r="71" spans="1:11" ht="15" customHeight="1" x14ac:dyDescent="0.25">
      <c r="A71" s="111"/>
      <c r="B71" s="111"/>
      <c r="C71" s="112" t="s">
        <v>182</v>
      </c>
      <c r="D71" s="111"/>
      <c r="E71" s="111"/>
      <c r="F71" s="111"/>
      <c r="G71" s="111"/>
      <c r="H71" s="205">
        <v>101.3</v>
      </c>
      <c r="I71" s="205"/>
      <c r="J71" s="205">
        <v>1917.78</v>
      </c>
      <c r="K71" s="205"/>
    </row>
    <row r="73" spans="1:11" ht="42.75" customHeight="1" x14ac:dyDescent="0.25">
      <c r="A73" s="97" t="s">
        <v>192</v>
      </c>
      <c r="B73" s="98" t="s">
        <v>193</v>
      </c>
      <c r="C73" s="98" t="s">
        <v>194</v>
      </c>
      <c r="D73" s="99" t="s">
        <v>195</v>
      </c>
      <c r="E73" s="86">
        <v>3</v>
      </c>
      <c r="F73" s="101"/>
      <c r="G73" s="100"/>
      <c r="H73" s="86"/>
      <c r="I73" s="102"/>
      <c r="J73" s="86"/>
      <c r="K73" s="102"/>
    </row>
    <row r="74" spans="1:11" ht="14.25" customHeight="1" x14ac:dyDescent="0.25">
      <c r="A74" s="97"/>
      <c r="B74" s="98"/>
      <c r="C74" s="98" t="s">
        <v>174</v>
      </c>
      <c r="D74" s="99"/>
      <c r="E74" s="86"/>
      <c r="F74" s="101">
        <v>34.700000000000003</v>
      </c>
      <c r="G74" s="100"/>
      <c r="H74" s="86">
        <v>1.0469999999999999</v>
      </c>
      <c r="I74" s="102">
        <v>108.99</v>
      </c>
      <c r="J74" s="86">
        <v>24.82</v>
      </c>
      <c r="K74" s="102">
        <v>2705.13</v>
      </c>
    </row>
    <row r="75" spans="1:11" ht="14.25" customHeight="1" x14ac:dyDescent="0.25">
      <c r="A75" s="97"/>
      <c r="B75" s="98"/>
      <c r="C75" s="98" t="s">
        <v>130</v>
      </c>
      <c r="D75" s="99"/>
      <c r="E75" s="86"/>
      <c r="F75" s="101">
        <v>8.4700000000000006</v>
      </c>
      <c r="G75" s="100"/>
      <c r="H75" s="86">
        <v>1.0469999999999999</v>
      </c>
      <c r="I75" s="102">
        <v>26.6</v>
      </c>
      <c r="J75" s="86">
        <v>10.18</v>
      </c>
      <c r="K75" s="102">
        <v>270.79000000000002</v>
      </c>
    </row>
    <row r="76" spans="1:11" ht="14.25" customHeight="1" x14ac:dyDescent="0.25">
      <c r="A76" s="97"/>
      <c r="B76" s="98"/>
      <c r="C76" s="98" t="s">
        <v>175</v>
      </c>
      <c r="D76" s="99"/>
      <c r="E76" s="86"/>
      <c r="F76" s="101">
        <v>1.97</v>
      </c>
      <c r="G76" s="100"/>
      <c r="H76" s="86">
        <v>1.0469999999999999</v>
      </c>
      <c r="I76" s="103">
        <v>6.19</v>
      </c>
      <c r="J76" s="86">
        <v>24.82</v>
      </c>
      <c r="K76" s="103">
        <v>153.63999999999999</v>
      </c>
    </row>
    <row r="77" spans="1:11" ht="14.25" customHeight="1" x14ac:dyDescent="0.25">
      <c r="A77" s="97"/>
      <c r="B77" s="98"/>
      <c r="C77" s="98" t="s">
        <v>131</v>
      </c>
      <c r="D77" s="99"/>
      <c r="E77" s="86"/>
      <c r="F77" s="101">
        <v>7.63</v>
      </c>
      <c r="G77" s="100"/>
      <c r="H77" s="86">
        <v>1</v>
      </c>
      <c r="I77" s="102">
        <v>22.89</v>
      </c>
      <c r="J77" s="86">
        <v>5.82</v>
      </c>
      <c r="K77" s="102">
        <v>133.22</v>
      </c>
    </row>
    <row r="78" spans="1:11" ht="14.25" customHeight="1" x14ac:dyDescent="0.25">
      <c r="A78" s="97"/>
      <c r="B78" s="98"/>
      <c r="C78" s="98" t="s">
        <v>176</v>
      </c>
      <c r="D78" s="99" t="s">
        <v>177</v>
      </c>
      <c r="E78" s="86">
        <v>112</v>
      </c>
      <c r="F78" s="101"/>
      <c r="G78" s="100"/>
      <c r="H78" s="86"/>
      <c r="I78" s="102">
        <v>122.07</v>
      </c>
      <c r="J78" s="86">
        <v>90</v>
      </c>
      <c r="K78" s="102">
        <v>2434.62</v>
      </c>
    </row>
    <row r="79" spans="1:11" ht="14.25" customHeight="1" x14ac:dyDescent="0.25">
      <c r="A79" s="97"/>
      <c r="B79" s="98"/>
      <c r="C79" s="98" t="s">
        <v>178</v>
      </c>
      <c r="D79" s="99" t="s">
        <v>177</v>
      </c>
      <c r="E79" s="86">
        <v>70</v>
      </c>
      <c r="F79" s="101"/>
      <c r="G79" s="100"/>
      <c r="H79" s="86"/>
      <c r="I79" s="102">
        <v>76.290000000000006</v>
      </c>
      <c r="J79" s="86">
        <v>43</v>
      </c>
      <c r="K79" s="102">
        <v>1163.21</v>
      </c>
    </row>
    <row r="80" spans="1:11" ht="14.25" customHeight="1" x14ac:dyDescent="0.25">
      <c r="A80" s="97"/>
      <c r="B80" s="98"/>
      <c r="C80" s="98" t="s">
        <v>179</v>
      </c>
      <c r="D80" s="99" t="s">
        <v>177</v>
      </c>
      <c r="E80" s="86">
        <v>175</v>
      </c>
      <c r="F80" s="101"/>
      <c r="G80" s="100"/>
      <c r="H80" s="86"/>
      <c r="I80" s="102">
        <v>10.83</v>
      </c>
      <c r="J80" s="86">
        <v>157</v>
      </c>
      <c r="K80" s="102">
        <v>241.21</v>
      </c>
    </row>
    <row r="81" spans="1:11" ht="14.25" customHeight="1" x14ac:dyDescent="0.25">
      <c r="A81" s="104"/>
      <c r="B81" s="105"/>
      <c r="C81" s="105" t="s">
        <v>180</v>
      </c>
      <c r="D81" s="106" t="s">
        <v>181</v>
      </c>
      <c r="E81" s="107">
        <v>2.75</v>
      </c>
      <c r="F81" s="108"/>
      <c r="G81" s="109"/>
      <c r="H81" s="107">
        <v>1.0469999999999999</v>
      </c>
      <c r="I81" s="110">
        <v>8.6377500000000005</v>
      </c>
      <c r="J81" s="107"/>
      <c r="K81" s="110"/>
    </row>
    <row r="82" spans="1:11" ht="15" customHeight="1" x14ac:dyDescent="0.25">
      <c r="A82" s="111"/>
      <c r="B82" s="111"/>
      <c r="C82" s="112" t="s">
        <v>182</v>
      </c>
      <c r="D82" s="111"/>
      <c r="E82" s="111"/>
      <c r="F82" s="111"/>
      <c r="G82" s="111"/>
      <c r="H82" s="205">
        <v>367.67</v>
      </c>
      <c r="I82" s="205"/>
      <c r="J82" s="205">
        <v>6948.18</v>
      </c>
      <c r="K82" s="205"/>
    </row>
    <row r="84" spans="1:11" ht="28.5" customHeight="1" x14ac:dyDescent="0.25">
      <c r="A84" s="97" t="s">
        <v>196</v>
      </c>
      <c r="B84" s="98" t="s">
        <v>197</v>
      </c>
      <c r="C84" s="98" t="s">
        <v>198</v>
      </c>
      <c r="D84" s="99" t="s">
        <v>186</v>
      </c>
      <c r="E84" s="86">
        <v>1</v>
      </c>
      <c r="F84" s="101"/>
      <c r="G84" s="100"/>
      <c r="H84" s="86"/>
      <c r="I84" s="102"/>
      <c r="J84" s="86"/>
      <c r="K84" s="102"/>
    </row>
    <row r="85" spans="1:11" ht="14.25" customHeight="1" x14ac:dyDescent="0.25">
      <c r="A85" s="97"/>
      <c r="B85" s="98"/>
      <c r="C85" s="98" t="s">
        <v>174</v>
      </c>
      <c r="D85" s="99"/>
      <c r="E85" s="86"/>
      <c r="F85" s="101">
        <v>42.9</v>
      </c>
      <c r="G85" s="100"/>
      <c r="H85" s="86">
        <v>1.0469999999999999</v>
      </c>
      <c r="I85" s="102">
        <v>44.92</v>
      </c>
      <c r="J85" s="86">
        <v>24.82</v>
      </c>
      <c r="K85" s="102">
        <v>1114.9100000000001</v>
      </c>
    </row>
    <row r="86" spans="1:11" ht="14.25" customHeight="1" x14ac:dyDescent="0.25">
      <c r="A86" s="97"/>
      <c r="B86" s="98"/>
      <c r="C86" s="98" t="s">
        <v>130</v>
      </c>
      <c r="D86" s="99"/>
      <c r="E86" s="86"/>
      <c r="F86" s="101">
        <v>0.05</v>
      </c>
      <c r="G86" s="100"/>
      <c r="H86" s="86">
        <v>1.0469999999999999</v>
      </c>
      <c r="I86" s="102">
        <v>0.05</v>
      </c>
      <c r="J86" s="86">
        <v>9.6</v>
      </c>
      <c r="K86" s="102">
        <v>0.48</v>
      </c>
    </row>
    <row r="87" spans="1:11" ht="14.25" customHeight="1" x14ac:dyDescent="0.25">
      <c r="A87" s="97"/>
      <c r="B87" s="98"/>
      <c r="C87" s="98" t="s">
        <v>175</v>
      </c>
      <c r="D87" s="99"/>
      <c r="E87" s="86"/>
      <c r="F87" s="101">
        <v>0.01</v>
      </c>
      <c r="G87" s="100"/>
      <c r="H87" s="86">
        <v>1.0469999999999999</v>
      </c>
      <c r="I87" s="103">
        <v>0.01</v>
      </c>
      <c r="J87" s="86">
        <v>24.82</v>
      </c>
      <c r="K87" s="103">
        <v>0.25</v>
      </c>
    </row>
    <row r="88" spans="1:11" ht="14.25" customHeight="1" x14ac:dyDescent="0.25">
      <c r="A88" s="97"/>
      <c r="B88" s="98"/>
      <c r="C88" s="98" t="s">
        <v>131</v>
      </c>
      <c r="D88" s="99"/>
      <c r="E88" s="86"/>
      <c r="F88" s="101">
        <v>3.15</v>
      </c>
      <c r="G88" s="100"/>
      <c r="H88" s="86">
        <v>1</v>
      </c>
      <c r="I88" s="102">
        <v>3.15</v>
      </c>
      <c r="J88" s="86">
        <v>5.82</v>
      </c>
      <c r="K88" s="102">
        <v>18.329999999999998</v>
      </c>
    </row>
    <row r="89" spans="1:11" ht="14.25" customHeight="1" x14ac:dyDescent="0.25">
      <c r="A89" s="97"/>
      <c r="B89" s="98"/>
      <c r="C89" s="98" t="s">
        <v>176</v>
      </c>
      <c r="D89" s="99" t="s">
        <v>177</v>
      </c>
      <c r="E89" s="86">
        <v>112</v>
      </c>
      <c r="F89" s="101"/>
      <c r="G89" s="100"/>
      <c r="H89" s="86"/>
      <c r="I89" s="102">
        <v>50.31</v>
      </c>
      <c r="J89" s="86">
        <v>90</v>
      </c>
      <c r="K89" s="102">
        <v>1003.42</v>
      </c>
    </row>
    <row r="90" spans="1:11" ht="14.25" customHeight="1" x14ac:dyDescent="0.25">
      <c r="A90" s="97"/>
      <c r="B90" s="98"/>
      <c r="C90" s="98" t="s">
        <v>178</v>
      </c>
      <c r="D90" s="99" t="s">
        <v>177</v>
      </c>
      <c r="E90" s="86">
        <v>70</v>
      </c>
      <c r="F90" s="101"/>
      <c r="G90" s="100"/>
      <c r="H90" s="86"/>
      <c r="I90" s="102">
        <v>31.44</v>
      </c>
      <c r="J90" s="86">
        <v>43</v>
      </c>
      <c r="K90" s="102">
        <v>479.41</v>
      </c>
    </row>
    <row r="91" spans="1:11" ht="14.25" customHeight="1" x14ac:dyDescent="0.25">
      <c r="A91" s="97"/>
      <c r="B91" s="98"/>
      <c r="C91" s="98" t="s">
        <v>179</v>
      </c>
      <c r="D91" s="99" t="s">
        <v>177</v>
      </c>
      <c r="E91" s="86">
        <v>175</v>
      </c>
      <c r="F91" s="101"/>
      <c r="G91" s="100"/>
      <c r="H91" s="86"/>
      <c r="I91" s="102">
        <v>0.02</v>
      </c>
      <c r="J91" s="86">
        <v>157</v>
      </c>
      <c r="K91" s="102">
        <v>0.39</v>
      </c>
    </row>
    <row r="92" spans="1:11" ht="14.25" customHeight="1" x14ac:dyDescent="0.25">
      <c r="A92" s="104"/>
      <c r="B92" s="105"/>
      <c r="C92" s="105" t="s">
        <v>180</v>
      </c>
      <c r="D92" s="106" t="s">
        <v>181</v>
      </c>
      <c r="E92" s="107">
        <v>3.3</v>
      </c>
      <c r="F92" s="108"/>
      <c r="G92" s="109"/>
      <c r="H92" s="107">
        <v>1.0469999999999999</v>
      </c>
      <c r="I92" s="110">
        <v>3.4550999999999998</v>
      </c>
      <c r="J92" s="107"/>
      <c r="K92" s="110"/>
    </row>
    <row r="93" spans="1:11" ht="15" customHeight="1" x14ac:dyDescent="0.25">
      <c r="A93" s="111"/>
      <c r="B93" s="111"/>
      <c r="C93" s="112" t="s">
        <v>182</v>
      </c>
      <c r="D93" s="111"/>
      <c r="E93" s="111"/>
      <c r="F93" s="111"/>
      <c r="G93" s="111"/>
      <c r="H93" s="205">
        <v>129.88999999999999</v>
      </c>
      <c r="I93" s="205"/>
      <c r="J93" s="205">
        <v>2616.94</v>
      </c>
      <c r="K93" s="205"/>
    </row>
    <row r="95" spans="1:11" ht="71.25" customHeight="1" x14ac:dyDescent="0.25">
      <c r="A95" s="97" t="s">
        <v>199</v>
      </c>
      <c r="B95" s="98" t="s">
        <v>200</v>
      </c>
      <c r="C95" s="98" t="s">
        <v>201</v>
      </c>
      <c r="D95" s="99" t="s">
        <v>202</v>
      </c>
      <c r="E95" s="86">
        <v>1</v>
      </c>
      <c r="F95" s="101"/>
      <c r="G95" s="100"/>
      <c r="H95" s="86"/>
      <c r="I95" s="102"/>
      <c r="J95" s="86"/>
      <c r="K95" s="102"/>
    </row>
    <row r="96" spans="1:11" ht="14.25" customHeight="1" x14ac:dyDescent="0.25">
      <c r="A96" s="97"/>
      <c r="B96" s="98"/>
      <c r="C96" s="98" t="s">
        <v>174</v>
      </c>
      <c r="D96" s="99"/>
      <c r="E96" s="86"/>
      <c r="F96" s="101">
        <v>76.150000000000006</v>
      </c>
      <c r="G96" s="100"/>
      <c r="H96" s="86">
        <v>1.087</v>
      </c>
      <c r="I96" s="102">
        <v>82.78</v>
      </c>
      <c r="J96" s="86">
        <v>24.82</v>
      </c>
      <c r="K96" s="102">
        <v>2054.6</v>
      </c>
    </row>
    <row r="97" spans="1:11" ht="14.25" customHeight="1" x14ac:dyDescent="0.25">
      <c r="A97" s="97"/>
      <c r="B97" s="98"/>
      <c r="C97" s="98" t="s">
        <v>131</v>
      </c>
      <c r="D97" s="99"/>
      <c r="E97" s="86"/>
      <c r="F97" s="101">
        <v>0.37</v>
      </c>
      <c r="G97" s="100"/>
      <c r="H97" s="86">
        <v>1</v>
      </c>
      <c r="I97" s="102">
        <v>0.37</v>
      </c>
      <c r="J97" s="86">
        <v>5.81</v>
      </c>
      <c r="K97" s="102">
        <v>2.15</v>
      </c>
    </row>
    <row r="98" spans="1:11" ht="14.25" customHeight="1" x14ac:dyDescent="0.25">
      <c r="A98" s="97"/>
      <c r="B98" s="98"/>
      <c r="C98" s="98" t="s">
        <v>176</v>
      </c>
      <c r="D98" s="99" t="s">
        <v>177</v>
      </c>
      <c r="E98" s="86">
        <v>112</v>
      </c>
      <c r="F98" s="101"/>
      <c r="G98" s="100"/>
      <c r="H98" s="86"/>
      <c r="I98" s="102">
        <v>92.71</v>
      </c>
      <c r="J98" s="86">
        <v>90</v>
      </c>
      <c r="K98" s="102">
        <v>1849.14</v>
      </c>
    </row>
    <row r="99" spans="1:11" ht="14.25" customHeight="1" x14ac:dyDescent="0.25">
      <c r="A99" s="97"/>
      <c r="B99" s="98"/>
      <c r="C99" s="98" t="s">
        <v>178</v>
      </c>
      <c r="D99" s="99" t="s">
        <v>177</v>
      </c>
      <c r="E99" s="86">
        <v>70</v>
      </c>
      <c r="F99" s="101"/>
      <c r="G99" s="100"/>
      <c r="H99" s="86"/>
      <c r="I99" s="102">
        <v>57.95</v>
      </c>
      <c r="J99" s="86">
        <v>43</v>
      </c>
      <c r="K99" s="102">
        <v>883.48</v>
      </c>
    </row>
    <row r="100" spans="1:11" ht="14.25" customHeight="1" x14ac:dyDescent="0.25">
      <c r="A100" s="104"/>
      <c r="B100" s="105"/>
      <c r="C100" s="105" t="s">
        <v>180</v>
      </c>
      <c r="D100" s="106" t="s">
        <v>181</v>
      </c>
      <c r="E100" s="107">
        <v>5.37</v>
      </c>
      <c r="F100" s="108"/>
      <c r="G100" s="109"/>
      <c r="H100" s="107">
        <v>1.087</v>
      </c>
      <c r="I100" s="110">
        <v>5.8371899999999997</v>
      </c>
      <c r="J100" s="107"/>
      <c r="K100" s="110"/>
    </row>
    <row r="101" spans="1:11" ht="15" customHeight="1" x14ac:dyDescent="0.25">
      <c r="A101" s="111"/>
      <c r="B101" s="111"/>
      <c r="C101" s="112" t="s">
        <v>182</v>
      </c>
      <c r="D101" s="111"/>
      <c r="E101" s="111"/>
      <c r="F101" s="111"/>
      <c r="G101" s="111"/>
      <c r="H101" s="205">
        <v>233.81</v>
      </c>
      <c r="I101" s="205"/>
      <c r="J101" s="205">
        <v>4789.37</v>
      </c>
      <c r="K101" s="205"/>
    </row>
    <row r="103" spans="1:11" ht="28.5" customHeight="1" x14ac:dyDescent="0.25">
      <c r="A103" s="97" t="s">
        <v>203</v>
      </c>
      <c r="B103" s="98" t="s">
        <v>204</v>
      </c>
      <c r="C103" s="98" t="s">
        <v>205</v>
      </c>
      <c r="D103" s="99" t="s">
        <v>186</v>
      </c>
      <c r="E103" s="86">
        <v>1</v>
      </c>
      <c r="F103" s="101"/>
      <c r="G103" s="100"/>
      <c r="H103" s="86"/>
      <c r="I103" s="102"/>
      <c r="J103" s="86"/>
      <c r="K103" s="102"/>
    </row>
    <row r="104" spans="1:11" ht="14.25" customHeight="1" x14ac:dyDescent="0.25">
      <c r="A104" s="97"/>
      <c r="B104" s="98"/>
      <c r="C104" s="98" t="s">
        <v>174</v>
      </c>
      <c r="D104" s="99"/>
      <c r="E104" s="86"/>
      <c r="F104" s="101">
        <v>135.22</v>
      </c>
      <c r="G104" s="100"/>
      <c r="H104" s="86">
        <v>1.0469999999999999</v>
      </c>
      <c r="I104" s="102">
        <v>141.58000000000001</v>
      </c>
      <c r="J104" s="86">
        <v>24.82</v>
      </c>
      <c r="K104" s="102">
        <v>3514.02</v>
      </c>
    </row>
    <row r="105" spans="1:11" ht="14.25" customHeight="1" x14ac:dyDescent="0.25">
      <c r="A105" s="97"/>
      <c r="B105" s="98"/>
      <c r="C105" s="98" t="s">
        <v>130</v>
      </c>
      <c r="D105" s="99"/>
      <c r="E105" s="86"/>
      <c r="F105" s="101">
        <v>29.2</v>
      </c>
      <c r="G105" s="100"/>
      <c r="H105" s="86">
        <v>1.0469999999999999</v>
      </c>
      <c r="I105" s="102">
        <v>30.57</v>
      </c>
      <c r="J105" s="86">
        <v>10.16</v>
      </c>
      <c r="K105" s="102">
        <v>310.58999999999997</v>
      </c>
    </row>
    <row r="106" spans="1:11" ht="14.25" customHeight="1" x14ac:dyDescent="0.25">
      <c r="A106" s="97"/>
      <c r="B106" s="98"/>
      <c r="C106" s="98" t="s">
        <v>175</v>
      </c>
      <c r="D106" s="99"/>
      <c r="E106" s="86"/>
      <c r="F106" s="101">
        <v>6.76</v>
      </c>
      <c r="G106" s="100"/>
      <c r="H106" s="86">
        <v>1.0469999999999999</v>
      </c>
      <c r="I106" s="103">
        <v>7.08</v>
      </c>
      <c r="J106" s="86">
        <v>24.82</v>
      </c>
      <c r="K106" s="103">
        <v>175.73</v>
      </c>
    </row>
    <row r="107" spans="1:11" ht="14.25" customHeight="1" x14ac:dyDescent="0.25">
      <c r="A107" s="97"/>
      <c r="B107" s="98"/>
      <c r="C107" s="98" t="s">
        <v>131</v>
      </c>
      <c r="D107" s="99"/>
      <c r="E107" s="86"/>
      <c r="F107" s="101">
        <v>5.1100000000000003</v>
      </c>
      <c r="G107" s="100"/>
      <c r="H107" s="86">
        <v>1</v>
      </c>
      <c r="I107" s="102">
        <v>5.1100000000000003</v>
      </c>
      <c r="J107" s="86">
        <v>5.82</v>
      </c>
      <c r="K107" s="102">
        <v>29.74</v>
      </c>
    </row>
    <row r="108" spans="1:11" ht="14.25" customHeight="1" x14ac:dyDescent="0.25">
      <c r="A108" s="97"/>
      <c r="B108" s="98"/>
      <c r="C108" s="98" t="s">
        <v>176</v>
      </c>
      <c r="D108" s="99" t="s">
        <v>177</v>
      </c>
      <c r="E108" s="86">
        <v>112</v>
      </c>
      <c r="F108" s="101"/>
      <c r="G108" s="100"/>
      <c r="H108" s="86"/>
      <c r="I108" s="102">
        <v>158.57</v>
      </c>
      <c r="J108" s="86">
        <v>90</v>
      </c>
      <c r="K108" s="102">
        <v>3162.62</v>
      </c>
    </row>
    <row r="109" spans="1:11" ht="14.25" customHeight="1" x14ac:dyDescent="0.25">
      <c r="A109" s="97"/>
      <c r="B109" s="98"/>
      <c r="C109" s="98" t="s">
        <v>178</v>
      </c>
      <c r="D109" s="99" t="s">
        <v>177</v>
      </c>
      <c r="E109" s="86">
        <v>70</v>
      </c>
      <c r="F109" s="101"/>
      <c r="G109" s="100"/>
      <c r="H109" s="86"/>
      <c r="I109" s="102">
        <v>99.11</v>
      </c>
      <c r="J109" s="86">
        <v>43</v>
      </c>
      <c r="K109" s="102">
        <v>1511.03</v>
      </c>
    </row>
    <row r="110" spans="1:11" ht="14.25" customHeight="1" x14ac:dyDescent="0.25">
      <c r="A110" s="97"/>
      <c r="B110" s="98"/>
      <c r="C110" s="98" t="s">
        <v>179</v>
      </c>
      <c r="D110" s="99" t="s">
        <v>177</v>
      </c>
      <c r="E110" s="86">
        <v>175</v>
      </c>
      <c r="F110" s="101"/>
      <c r="G110" s="100"/>
      <c r="H110" s="86"/>
      <c r="I110" s="102">
        <v>12.39</v>
      </c>
      <c r="J110" s="86">
        <v>157</v>
      </c>
      <c r="K110" s="102">
        <v>275.89999999999998</v>
      </c>
    </row>
    <row r="111" spans="1:11" ht="14.25" customHeight="1" x14ac:dyDescent="0.25">
      <c r="A111" s="104"/>
      <c r="B111" s="105"/>
      <c r="C111" s="105" t="s">
        <v>180</v>
      </c>
      <c r="D111" s="106" t="s">
        <v>181</v>
      </c>
      <c r="E111" s="107">
        <v>9.3000000000000007</v>
      </c>
      <c r="F111" s="108"/>
      <c r="G111" s="109"/>
      <c r="H111" s="107">
        <v>1.0469999999999999</v>
      </c>
      <c r="I111" s="110">
        <v>9.7370999999999999</v>
      </c>
      <c r="J111" s="107"/>
      <c r="K111" s="110"/>
    </row>
    <row r="112" spans="1:11" ht="15" customHeight="1" x14ac:dyDescent="0.25">
      <c r="A112" s="111"/>
      <c r="B112" s="111"/>
      <c r="C112" s="112" t="s">
        <v>182</v>
      </c>
      <c r="D112" s="111"/>
      <c r="E112" s="111"/>
      <c r="F112" s="111"/>
      <c r="G112" s="111"/>
      <c r="H112" s="205">
        <v>447.33</v>
      </c>
      <c r="I112" s="205"/>
      <c r="J112" s="205">
        <v>8803.9</v>
      </c>
      <c r="K112" s="205"/>
    </row>
    <row r="115" spans="1:11" ht="15" customHeight="1" x14ac:dyDescent="0.25">
      <c r="A115" s="208" t="s">
        <v>206</v>
      </c>
      <c r="B115" s="208"/>
      <c r="C115" s="208"/>
      <c r="D115" s="208"/>
      <c r="E115" s="208"/>
      <c r="F115" s="208"/>
      <c r="G115" s="208"/>
      <c r="H115" s="206">
        <v>1915</v>
      </c>
      <c r="I115" s="207"/>
      <c r="J115" s="206">
        <v>34906.519999999997</v>
      </c>
      <c r="K115" s="207"/>
    </row>
    <row r="116" spans="1:11" hidden="1" x14ac:dyDescent="0.25">
      <c r="A116" s="1" t="s">
        <v>207</v>
      </c>
      <c r="H116" s="1">
        <v>0</v>
      </c>
      <c r="J116" s="1">
        <v>0</v>
      </c>
    </row>
    <row r="117" spans="1:11" hidden="1" x14ac:dyDescent="0.25">
      <c r="A117" s="1" t="s">
        <v>208</v>
      </c>
      <c r="H117" s="1">
        <v>0</v>
      </c>
      <c r="J117" s="1">
        <v>0</v>
      </c>
    </row>
    <row r="119" spans="1:11" ht="16.5" customHeight="1" x14ac:dyDescent="0.25">
      <c r="A119" s="212" t="s">
        <v>209</v>
      </c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</row>
    <row r="120" spans="1:11" ht="69.75" customHeight="1" x14ac:dyDescent="0.25">
      <c r="A120" s="114" t="s">
        <v>210</v>
      </c>
      <c r="B120" s="115" t="s">
        <v>211</v>
      </c>
      <c r="C120" s="115" t="s">
        <v>212</v>
      </c>
      <c r="D120" s="116" t="s">
        <v>213</v>
      </c>
      <c r="E120" s="117">
        <v>1</v>
      </c>
      <c r="F120" s="118">
        <v>236622.04</v>
      </c>
      <c r="G120" s="119"/>
      <c r="H120" s="117">
        <v>1</v>
      </c>
      <c r="I120" s="120">
        <v>236622.04</v>
      </c>
      <c r="J120" s="117">
        <v>4.6900000000000004</v>
      </c>
      <c r="K120" s="120">
        <v>1109757.3700000001</v>
      </c>
    </row>
    <row r="121" spans="1:11" ht="15" customHeight="1" x14ac:dyDescent="0.25">
      <c r="A121" s="121"/>
      <c r="B121" s="121"/>
      <c r="C121" s="122" t="s">
        <v>182</v>
      </c>
      <c r="D121" s="121"/>
      <c r="E121" s="121"/>
      <c r="F121" s="121"/>
      <c r="G121" s="121"/>
      <c r="H121" s="211">
        <v>236622.04</v>
      </c>
      <c r="I121" s="211"/>
      <c r="J121" s="211">
        <v>1109757.3700000001</v>
      </c>
      <c r="K121" s="211"/>
    </row>
    <row r="123" spans="1:11" ht="28.5" customHeight="1" x14ac:dyDescent="0.25">
      <c r="A123" s="114" t="s">
        <v>214</v>
      </c>
      <c r="B123" s="115" t="s">
        <v>211</v>
      </c>
      <c r="C123" s="115" t="s">
        <v>215</v>
      </c>
      <c r="D123" s="116" t="s">
        <v>213</v>
      </c>
      <c r="E123" s="117">
        <v>1</v>
      </c>
      <c r="F123" s="118">
        <v>12711.87</v>
      </c>
      <c r="G123" s="119"/>
      <c r="H123" s="117">
        <v>1</v>
      </c>
      <c r="I123" s="120">
        <v>12711.87</v>
      </c>
      <c r="J123" s="117">
        <v>4.6900000000000004</v>
      </c>
      <c r="K123" s="120">
        <v>59618.67</v>
      </c>
    </row>
    <row r="124" spans="1:11" ht="15" customHeight="1" x14ac:dyDescent="0.25">
      <c r="A124" s="121"/>
      <c r="B124" s="121"/>
      <c r="C124" s="122" t="s">
        <v>182</v>
      </c>
      <c r="D124" s="121"/>
      <c r="E124" s="121"/>
      <c r="F124" s="121"/>
      <c r="G124" s="121"/>
      <c r="H124" s="211">
        <v>12711.87</v>
      </c>
      <c r="I124" s="211"/>
      <c r="J124" s="211">
        <v>59618.67</v>
      </c>
      <c r="K124" s="211"/>
    </row>
    <row r="126" spans="1:11" ht="28.5" customHeight="1" x14ac:dyDescent="0.25">
      <c r="A126" s="114" t="s">
        <v>216</v>
      </c>
      <c r="B126" s="115" t="s">
        <v>211</v>
      </c>
      <c r="C126" s="115" t="s">
        <v>217</v>
      </c>
      <c r="D126" s="116" t="s">
        <v>95</v>
      </c>
      <c r="E126" s="117">
        <v>1</v>
      </c>
      <c r="F126" s="118">
        <v>4661.0200000000004</v>
      </c>
      <c r="G126" s="119"/>
      <c r="H126" s="117">
        <v>1</v>
      </c>
      <c r="I126" s="120">
        <v>4661.0200000000004</v>
      </c>
      <c r="J126" s="117">
        <v>4.6900000000000004</v>
      </c>
      <c r="K126" s="120">
        <v>21860.18</v>
      </c>
    </row>
    <row r="127" spans="1:11" ht="15" customHeight="1" x14ac:dyDescent="0.25">
      <c r="A127" s="121"/>
      <c r="B127" s="121"/>
      <c r="C127" s="122" t="s">
        <v>182</v>
      </c>
      <c r="D127" s="121"/>
      <c r="E127" s="121"/>
      <c r="F127" s="121"/>
      <c r="G127" s="121"/>
      <c r="H127" s="211">
        <v>4661.0200000000004</v>
      </c>
      <c r="I127" s="211"/>
      <c r="J127" s="211">
        <v>21860.18</v>
      </c>
      <c r="K127" s="211"/>
    </row>
    <row r="129" spans="1:11" ht="28.5" customHeight="1" x14ac:dyDescent="0.25">
      <c r="A129" s="114" t="s">
        <v>218</v>
      </c>
      <c r="B129" s="115" t="s">
        <v>211</v>
      </c>
      <c r="C129" s="115" t="s">
        <v>219</v>
      </c>
      <c r="D129" s="116" t="s">
        <v>95</v>
      </c>
      <c r="E129" s="117">
        <v>1</v>
      </c>
      <c r="F129" s="118">
        <v>423.73</v>
      </c>
      <c r="G129" s="119"/>
      <c r="H129" s="117">
        <v>1</v>
      </c>
      <c r="I129" s="120">
        <v>423.73</v>
      </c>
      <c r="J129" s="117">
        <v>4.6900000000000004</v>
      </c>
      <c r="K129" s="120">
        <v>1987.29</v>
      </c>
    </row>
    <row r="130" spans="1:11" ht="15" customHeight="1" x14ac:dyDescent="0.25">
      <c r="A130" s="121"/>
      <c r="B130" s="121"/>
      <c r="C130" s="122" t="s">
        <v>182</v>
      </c>
      <c r="D130" s="121"/>
      <c r="E130" s="121"/>
      <c r="F130" s="121"/>
      <c r="G130" s="121"/>
      <c r="H130" s="211">
        <v>423.73</v>
      </c>
      <c r="I130" s="211"/>
      <c r="J130" s="211">
        <v>1987.29</v>
      </c>
      <c r="K130" s="211"/>
    </row>
    <row r="132" spans="1:11" ht="28.5" customHeight="1" x14ac:dyDescent="0.25">
      <c r="A132" s="114" t="s">
        <v>220</v>
      </c>
      <c r="B132" s="115" t="s">
        <v>211</v>
      </c>
      <c r="C132" s="115" t="s">
        <v>221</v>
      </c>
      <c r="D132" s="116" t="s">
        <v>95</v>
      </c>
      <c r="E132" s="117">
        <v>1</v>
      </c>
      <c r="F132" s="118">
        <v>423.73</v>
      </c>
      <c r="G132" s="119"/>
      <c r="H132" s="117">
        <v>1</v>
      </c>
      <c r="I132" s="120">
        <v>423.73</v>
      </c>
      <c r="J132" s="117">
        <v>4.6900000000000004</v>
      </c>
      <c r="K132" s="120">
        <v>1987.29</v>
      </c>
    </row>
    <row r="133" spans="1:11" ht="15" customHeight="1" x14ac:dyDescent="0.25">
      <c r="A133" s="121"/>
      <c r="B133" s="121"/>
      <c r="C133" s="122" t="s">
        <v>182</v>
      </c>
      <c r="D133" s="121"/>
      <c r="E133" s="121"/>
      <c r="F133" s="121"/>
      <c r="G133" s="121"/>
      <c r="H133" s="211">
        <v>423.73</v>
      </c>
      <c r="I133" s="211"/>
      <c r="J133" s="211">
        <v>1987.29</v>
      </c>
      <c r="K133" s="211"/>
    </row>
    <row r="136" spans="1:11" ht="15" customHeight="1" x14ac:dyDescent="0.25">
      <c r="A136" s="208" t="s">
        <v>222</v>
      </c>
      <c r="B136" s="208"/>
      <c r="C136" s="208"/>
      <c r="D136" s="208"/>
      <c r="E136" s="208"/>
      <c r="F136" s="208"/>
      <c r="G136" s="208"/>
      <c r="H136" s="206">
        <v>254842.39</v>
      </c>
      <c r="I136" s="207"/>
      <c r="J136" s="206">
        <v>1195210.8</v>
      </c>
      <c r="K136" s="207"/>
    </row>
    <row r="137" spans="1:11" hidden="1" x14ac:dyDescent="0.25">
      <c r="A137" s="1" t="s">
        <v>207</v>
      </c>
      <c r="H137" s="1">
        <v>0</v>
      </c>
      <c r="J137" s="1">
        <v>0</v>
      </c>
    </row>
    <row r="138" spans="1:11" hidden="1" x14ac:dyDescent="0.25">
      <c r="A138" s="1" t="s">
        <v>208</v>
      </c>
      <c r="H138" s="1">
        <v>0</v>
      </c>
      <c r="J138" s="1">
        <v>0</v>
      </c>
    </row>
    <row r="140" spans="1:11" ht="16.5" customHeight="1" x14ac:dyDescent="0.25">
      <c r="A140" s="212" t="s">
        <v>223</v>
      </c>
      <c r="B140" s="212"/>
      <c r="C140" s="212"/>
      <c r="D140" s="212"/>
      <c r="E140" s="212"/>
      <c r="F140" s="212"/>
      <c r="G140" s="212"/>
      <c r="H140" s="212"/>
      <c r="I140" s="212"/>
      <c r="J140" s="212"/>
      <c r="K140" s="212"/>
    </row>
    <row r="141" spans="1:11" ht="42.75" customHeight="1" x14ac:dyDescent="0.25">
      <c r="A141" s="97" t="s">
        <v>224</v>
      </c>
      <c r="B141" s="98" t="s">
        <v>225</v>
      </c>
      <c r="C141" s="98" t="s">
        <v>226</v>
      </c>
      <c r="D141" s="99" t="s">
        <v>227</v>
      </c>
      <c r="E141" s="86">
        <v>13</v>
      </c>
      <c r="F141" s="101"/>
      <c r="G141" s="100"/>
      <c r="H141" s="86"/>
      <c r="I141" s="102"/>
      <c r="J141" s="86"/>
      <c r="K141" s="102"/>
    </row>
    <row r="142" spans="1:11" x14ac:dyDescent="0.25">
      <c r="C142" s="113" t="s">
        <v>228</v>
      </c>
    </row>
    <row r="143" spans="1:11" ht="14.25" customHeight="1" x14ac:dyDescent="0.25">
      <c r="A143" s="97"/>
      <c r="B143" s="98"/>
      <c r="C143" s="98" t="s">
        <v>174</v>
      </c>
      <c r="D143" s="99"/>
      <c r="E143" s="86"/>
      <c r="F143" s="101">
        <v>2.37</v>
      </c>
      <c r="G143" s="100" t="s">
        <v>229</v>
      </c>
      <c r="H143" s="86">
        <v>1</v>
      </c>
      <c r="I143" s="102">
        <v>24.65</v>
      </c>
      <c r="J143" s="86">
        <v>24.82</v>
      </c>
      <c r="K143" s="102">
        <v>611.80999999999995</v>
      </c>
    </row>
    <row r="144" spans="1:11" ht="14.25" customHeight="1" x14ac:dyDescent="0.25">
      <c r="A144" s="97"/>
      <c r="B144" s="98"/>
      <c r="C144" s="98" t="s">
        <v>176</v>
      </c>
      <c r="D144" s="99" t="s">
        <v>177</v>
      </c>
      <c r="E144" s="86">
        <v>75</v>
      </c>
      <c r="F144" s="101"/>
      <c r="G144" s="100"/>
      <c r="H144" s="86"/>
      <c r="I144" s="102">
        <v>18.489999999999998</v>
      </c>
      <c r="J144" s="86">
        <v>68</v>
      </c>
      <c r="K144" s="102">
        <v>416.03</v>
      </c>
    </row>
    <row r="145" spans="1:11" ht="14.25" customHeight="1" x14ac:dyDescent="0.25">
      <c r="A145" s="97"/>
      <c r="B145" s="98"/>
      <c r="C145" s="98" t="s">
        <v>178</v>
      </c>
      <c r="D145" s="99" t="s">
        <v>177</v>
      </c>
      <c r="E145" s="86">
        <v>70</v>
      </c>
      <c r="F145" s="101"/>
      <c r="G145" s="100"/>
      <c r="H145" s="86"/>
      <c r="I145" s="102">
        <v>17.260000000000002</v>
      </c>
      <c r="J145" s="86">
        <v>41</v>
      </c>
      <c r="K145" s="102">
        <v>250.84</v>
      </c>
    </row>
    <row r="146" spans="1:11" ht="14.25" customHeight="1" x14ac:dyDescent="0.25">
      <c r="A146" s="104"/>
      <c r="B146" s="105"/>
      <c r="C146" s="105" t="s">
        <v>180</v>
      </c>
      <c r="D146" s="106" t="s">
        <v>181</v>
      </c>
      <c r="E146" s="107">
        <v>0.15</v>
      </c>
      <c r="F146" s="108"/>
      <c r="G146" s="109" t="s">
        <v>229</v>
      </c>
      <c r="H146" s="107">
        <v>1</v>
      </c>
      <c r="I146" s="110">
        <v>1.56</v>
      </c>
      <c r="J146" s="107"/>
      <c r="K146" s="110"/>
    </row>
    <row r="147" spans="1:11" ht="15" customHeight="1" x14ac:dyDescent="0.25">
      <c r="A147" s="111"/>
      <c r="B147" s="111"/>
      <c r="C147" s="112" t="s">
        <v>182</v>
      </c>
      <c r="D147" s="111"/>
      <c r="E147" s="111"/>
      <c r="F147" s="111"/>
      <c r="G147" s="111"/>
      <c r="H147" s="205">
        <v>60.4</v>
      </c>
      <c r="I147" s="205"/>
      <c r="J147" s="205">
        <v>1278.68</v>
      </c>
      <c r="K147" s="205"/>
    </row>
    <row r="149" spans="1:11" ht="28.5" customHeight="1" x14ac:dyDescent="0.25">
      <c r="A149" s="97" t="s">
        <v>230</v>
      </c>
      <c r="B149" s="98" t="s">
        <v>231</v>
      </c>
      <c r="C149" s="98" t="s">
        <v>232</v>
      </c>
      <c r="D149" s="99" t="s">
        <v>233</v>
      </c>
      <c r="E149" s="86">
        <v>2</v>
      </c>
      <c r="F149" s="101"/>
      <c r="G149" s="100"/>
      <c r="H149" s="86"/>
      <c r="I149" s="102"/>
      <c r="J149" s="86"/>
      <c r="K149" s="102"/>
    </row>
    <row r="150" spans="1:11" ht="14.25" customHeight="1" x14ac:dyDescent="0.25">
      <c r="A150" s="97"/>
      <c r="B150" s="98"/>
      <c r="C150" s="98" t="s">
        <v>174</v>
      </c>
      <c r="D150" s="99"/>
      <c r="E150" s="86"/>
      <c r="F150" s="101">
        <v>28.49</v>
      </c>
      <c r="G150" s="100" t="s">
        <v>229</v>
      </c>
      <c r="H150" s="86">
        <v>1</v>
      </c>
      <c r="I150" s="102">
        <v>45.58</v>
      </c>
      <c r="J150" s="86">
        <v>24.82</v>
      </c>
      <c r="K150" s="102">
        <v>1131.3</v>
      </c>
    </row>
    <row r="151" spans="1:11" ht="14.25" customHeight="1" x14ac:dyDescent="0.25">
      <c r="A151" s="97"/>
      <c r="B151" s="98"/>
      <c r="C151" s="98" t="s">
        <v>176</v>
      </c>
      <c r="D151" s="99" t="s">
        <v>177</v>
      </c>
      <c r="E151" s="86">
        <v>75</v>
      </c>
      <c r="F151" s="101"/>
      <c r="G151" s="100"/>
      <c r="H151" s="86"/>
      <c r="I151" s="102">
        <v>34.19</v>
      </c>
      <c r="J151" s="86">
        <v>68</v>
      </c>
      <c r="K151" s="102">
        <v>769.28</v>
      </c>
    </row>
    <row r="152" spans="1:11" ht="14.25" customHeight="1" x14ac:dyDescent="0.25">
      <c r="A152" s="97"/>
      <c r="B152" s="98"/>
      <c r="C152" s="98" t="s">
        <v>178</v>
      </c>
      <c r="D152" s="99" t="s">
        <v>177</v>
      </c>
      <c r="E152" s="86">
        <v>70</v>
      </c>
      <c r="F152" s="101"/>
      <c r="G152" s="100"/>
      <c r="H152" s="86"/>
      <c r="I152" s="102">
        <v>31.91</v>
      </c>
      <c r="J152" s="86">
        <v>41</v>
      </c>
      <c r="K152" s="102">
        <v>463.83</v>
      </c>
    </row>
    <row r="153" spans="1:11" ht="14.25" customHeight="1" x14ac:dyDescent="0.25">
      <c r="A153" s="104"/>
      <c r="B153" s="105"/>
      <c r="C153" s="105" t="s">
        <v>180</v>
      </c>
      <c r="D153" s="106" t="s">
        <v>181</v>
      </c>
      <c r="E153" s="107">
        <v>1.8</v>
      </c>
      <c r="F153" s="108"/>
      <c r="G153" s="109" t="s">
        <v>229</v>
      </c>
      <c r="H153" s="107">
        <v>1</v>
      </c>
      <c r="I153" s="110">
        <v>2.88</v>
      </c>
      <c r="J153" s="107"/>
      <c r="K153" s="110"/>
    </row>
    <row r="154" spans="1:11" ht="15" customHeight="1" x14ac:dyDescent="0.25">
      <c r="A154" s="111"/>
      <c r="B154" s="111"/>
      <c r="C154" s="112" t="s">
        <v>182</v>
      </c>
      <c r="D154" s="111"/>
      <c r="E154" s="111"/>
      <c r="F154" s="111"/>
      <c r="G154" s="111"/>
      <c r="H154" s="205">
        <v>111.68</v>
      </c>
      <c r="I154" s="205"/>
      <c r="J154" s="205">
        <v>2364.41</v>
      </c>
      <c r="K154" s="205"/>
    </row>
    <row r="156" spans="1:11" ht="28.5" customHeight="1" x14ac:dyDescent="0.25">
      <c r="A156" s="97" t="s">
        <v>234</v>
      </c>
      <c r="B156" s="98" t="s">
        <v>235</v>
      </c>
      <c r="C156" s="98" t="s">
        <v>236</v>
      </c>
      <c r="D156" s="99" t="s">
        <v>186</v>
      </c>
      <c r="E156" s="86">
        <v>1</v>
      </c>
      <c r="F156" s="101"/>
      <c r="G156" s="100"/>
      <c r="H156" s="86"/>
      <c r="I156" s="102"/>
      <c r="J156" s="86"/>
      <c r="K156" s="102"/>
    </row>
    <row r="157" spans="1:11" ht="14.25" customHeight="1" x14ac:dyDescent="0.25">
      <c r="A157" s="97"/>
      <c r="B157" s="98"/>
      <c r="C157" s="98" t="s">
        <v>174</v>
      </c>
      <c r="D157" s="99"/>
      <c r="E157" s="86"/>
      <c r="F157" s="101">
        <v>288.68</v>
      </c>
      <c r="G157" s="100" t="s">
        <v>229</v>
      </c>
      <c r="H157" s="86">
        <v>1</v>
      </c>
      <c r="I157" s="102">
        <v>230.94</v>
      </c>
      <c r="J157" s="86">
        <v>24.82</v>
      </c>
      <c r="K157" s="102">
        <v>5731.93</v>
      </c>
    </row>
    <row r="158" spans="1:11" ht="14.25" customHeight="1" x14ac:dyDescent="0.25">
      <c r="A158" s="97"/>
      <c r="B158" s="98"/>
      <c r="C158" s="98" t="s">
        <v>176</v>
      </c>
      <c r="D158" s="99" t="s">
        <v>177</v>
      </c>
      <c r="E158" s="86">
        <v>75</v>
      </c>
      <c r="F158" s="101"/>
      <c r="G158" s="100"/>
      <c r="H158" s="86"/>
      <c r="I158" s="102">
        <v>173.21</v>
      </c>
      <c r="J158" s="86">
        <v>68</v>
      </c>
      <c r="K158" s="102">
        <v>3897.71</v>
      </c>
    </row>
    <row r="159" spans="1:11" ht="14.25" customHeight="1" x14ac:dyDescent="0.25">
      <c r="A159" s="97"/>
      <c r="B159" s="98"/>
      <c r="C159" s="98" t="s">
        <v>178</v>
      </c>
      <c r="D159" s="99" t="s">
        <v>177</v>
      </c>
      <c r="E159" s="86">
        <v>70</v>
      </c>
      <c r="F159" s="101"/>
      <c r="G159" s="100"/>
      <c r="H159" s="86"/>
      <c r="I159" s="102">
        <v>161.66</v>
      </c>
      <c r="J159" s="86">
        <v>41</v>
      </c>
      <c r="K159" s="102">
        <v>2350.09</v>
      </c>
    </row>
    <row r="160" spans="1:11" ht="14.25" customHeight="1" x14ac:dyDescent="0.25">
      <c r="A160" s="104"/>
      <c r="B160" s="105"/>
      <c r="C160" s="105" t="s">
        <v>180</v>
      </c>
      <c r="D160" s="106" t="s">
        <v>181</v>
      </c>
      <c r="E160" s="107">
        <v>18</v>
      </c>
      <c r="F160" s="108"/>
      <c r="G160" s="109" t="s">
        <v>229</v>
      </c>
      <c r="H160" s="107">
        <v>1</v>
      </c>
      <c r="I160" s="110">
        <v>14.4</v>
      </c>
      <c r="J160" s="107"/>
      <c r="K160" s="110"/>
    </row>
    <row r="161" spans="1:11" ht="15" customHeight="1" x14ac:dyDescent="0.25">
      <c r="A161" s="111"/>
      <c r="B161" s="111"/>
      <c r="C161" s="112" t="s">
        <v>182</v>
      </c>
      <c r="D161" s="111"/>
      <c r="E161" s="111"/>
      <c r="F161" s="111"/>
      <c r="G161" s="111"/>
      <c r="H161" s="205">
        <v>565.80999999999995</v>
      </c>
      <c r="I161" s="205"/>
      <c r="J161" s="205">
        <v>11979.73</v>
      </c>
      <c r="K161" s="205"/>
    </row>
    <row r="163" spans="1:11" ht="85.5" customHeight="1" x14ac:dyDescent="0.25">
      <c r="A163" s="97" t="s">
        <v>237</v>
      </c>
      <c r="B163" s="98" t="s">
        <v>238</v>
      </c>
      <c r="C163" s="98" t="s">
        <v>239</v>
      </c>
      <c r="D163" s="99" t="s">
        <v>240</v>
      </c>
      <c r="E163" s="86">
        <v>1</v>
      </c>
      <c r="F163" s="101"/>
      <c r="G163" s="100"/>
      <c r="H163" s="86"/>
      <c r="I163" s="102"/>
      <c r="J163" s="86"/>
      <c r="K163" s="102"/>
    </row>
    <row r="164" spans="1:11" ht="14.25" customHeight="1" x14ac:dyDescent="0.25">
      <c r="A164" s="97"/>
      <c r="B164" s="98"/>
      <c r="C164" s="98" t="s">
        <v>174</v>
      </c>
      <c r="D164" s="99"/>
      <c r="E164" s="86"/>
      <c r="F164" s="101">
        <v>268.95999999999998</v>
      </c>
      <c r="G164" s="100" t="s">
        <v>229</v>
      </c>
      <c r="H164" s="86">
        <v>1</v>
      </c>
      <c r="I164" s="102">
        <v>215.17</v>
      </c>
      <c r="J164" s="86">
        <v>24.82</v>
      </c>
      <c r="K164" s="102">
        <v>5340.52</v>
      </c>
    </row>
    <row r="165" spans="1:11" ht="14.25" customHeight="1" x14ac:dyDescent="0.25">
      <c r="A165" s="97"/>
      <c r="B165" s="98"/>
      <c r="C165" s="98" t="s">
        <v>176</v>
      </c>
      <c r="D165" s="99" t="s">
        <v>177</v>
      </c>
      <c r="E165" s="86">
        <v>75</v>
      </c>
      <c r="F165" s="101"/>
      <c r="G165" s="100"/>
      <c r="H165" s="86"/>
      <c r="I165" s="102">
        <v>161.38</v>
      </c>
      <c r="J165" s="86">
        <v>68</v>
      </c>
      <c r="K165" s="102">
        <v>3631.55</v>
      </c>
    </row>
    <row r="166" spans="1:11" ht="14.25" customHeight="1" x14ac:dyDescent="0.25">
      <c r="A166" s="97"/>
      <c r="B166" s="98"/>
      <c r="C166" s="98" t="s">
        <v>178</v>
      </c>
      <c r="D166" s="99" t="s">
        <v>177</v>
      </c>
      <c r="E166" s="86">
        <v>70</v>
      </c>
      <c r="F166" s="101"/>
      <c r="G166" s="100"/>
      <c r="H166" s="86"/>
      <c r="I166" s="102">
        <v>150.62</v>
      </c>
      <c r="J166" s="86">
        <v>41</v>
      </c>
      <c r="K166" s="102">
        <v>2189.61</v>
      </c>
    </row>
    <row r="167" spans="1:11" ht="14.25" customHeight="1" x14ac:dyDescent="0.25">
      <c r="A167" s="104"/>
      <c r="B167" s="105"/>
      <c r="C167" s="105" t="s">
        <v>180</v>
      </c>
      <c r="D167" s="106" t="s">
        <v>181</v>
      </c>
      <c r="E167" s="107">
        <v>18</v>
      </c>
      <c r="F167" s="108"/>
      <c r="G167" s="109" t="s">
        <v>229</v>
      </c>
      <c r="H167" s="107">
        <v>1</v>
      </c>
      <c r="I167" s="110">
        <v>14.4</v>
      </c>
      <c r="J167" s="107"/>
      <c r="K167" s="110"/>
    </row>
    <row r="168" spans="1:11" ht="15" customHeight="1" x14ac:dyDescent="0.25">
      <c r="A168" s="111"/>
      <c r="B168" s="111"/>
      <c r="C168" s="112" t="s">
        <v>182</v>
      </c>
      <c r="D168" s="111"/>
      <c r="E168" s="111"/>
      <c r="F168" s="111"/>
      <c r="G168" s="111"/>
      <c r="H168" s="205">
        <v>527.16999999999996</v>
      </c>
      <c r="I168" s="205"/>
      <c r="J168" s="205">
        <v>11161.68</v>
      </c>
      <c r="K168" s="205"/>
    </row>
    <row r="170" spans="1:11" ht="42.75" customHeight="1" x14ac:dyDescent="0.25">
      <c r="A170" s="97" t="s">
        <v>241</v>
      </c>
      <c r="B170" s="98" t="s">
        <v>242</v>
      </c>
      <c r="C170" s="98" t="s">
        <v>243</v>
      </c>
      <c r="D170" s="99" t="s">
        <v>244</v>
      </c>
      <c r="E170" s="86">
        <v>1</v>
      </c>
      <c r="F170" s="101"/>
      <c r="G170" s="100"/>
      <c r="H170" s="86"/>
      <c r="I170" s="102"/>
      <c r="J170" s="86"/>
      <c r="K170" s="102"/>
    </row>
    <row r="171" spans="1:11" ht="14.25" customHeight="1" x14ac:dyDescent="0.25">
      <c r="A171" s="97"/>
      <c r="B171" s="98"/>
      <c r="C171" s="98" t="s">
        <v>174</v>
      </c>
      <c r="D171" s="99"/>
      <c r="E171" s="86"/>
      <c r="F171" s="101">
        <v>1149.98</v>
      </c>
      <c r="G171" s="100" t="s">
        <v>229</v>
      </c>
      <c r="H171" s="86">
        <v>1</v>
      </c>
      <c r="I171" s="102">
        <v>919.98</v>
      </c>
      <c r="J171" s="86">
        <v>24.82</v>
      </c>
      <c r="K171" s="102">
        <v>22833.9</v>
      </c>
    </row>
    <row r="172" spans="1:11" ht="14.25" customHeight="1" x14ac:dyDescent="0.25">
      <c r="A172" s="97"/>
      <c r="B172" s="98"/>
      <c r="C172" s="98" t="s">
        <v>176</v>
      </c>
      <c r="D172" s="99" t="s">
        <v>177</v>
      </c>
      <c r="E172" s="86">
        <v>75</v>
      </c>
      <c r="F172" s="101"/>
      <c r="G172" s="100"/>
      <c r="H172" s="86"/>
      <c r="I172" s="102">
        <v>689.99</v>
      </c>
      <c r="J172" s="86">
        <v>68</v>
      </c>
      <c r="K172" s="102">
        <v>15527.05</v>
      </c>
    </row>
    <row r="173" spans="1:11" ht="14.25" customHeight="1" x14ac:dyDescent="0.25">
      <c r="A173" s="97"/>
      <c r="B173" s="98"/>
      <c r="C173" s="98" t="s">
        <v>178</v>
      </c>
      <c r="D173" s="99" t="s">
        <v>177</v>
      </c>
      <c r="E173" s="86">
        <v>70</v>
      </c>
      <c r="F173" s="101"/>
      <c r="G173" s="100"/>
      <c r="H173" s="86"/>
      <c r="I173" s="102">
        <v>643.99</v>
      </c>
      <c r="J173" s="86">
        <v>41</v>
      </c>
      <c r="K173" s="102">
        <v>9361.9</v>
      </c>
    </row>
    <row r="174" spans="1:11" ht="14.25" customHeight="1" x14ac:dyDescent="0.25">
      <c r="A174" s="104"/>
      <c r="B174" s="105"/>
      <c r="C174" s="105" t="s">
        <v>180</v>
      </c>
      <c r="D174" s="106" t="s">
        <v>181</v>
      </c>
      <c r="E174" s="107">
        <v>72</v>
      </c>
      <c r="F174" s="108"/>
      <c r="G174" s="109" t="s">
        <v>229</v>
      </c>
      <c r="H174" s="107">
        <v>1</v>
      </c>
      <c r="I174" s="110">
        <v>57.6</v>
      </c>
      <c r="J174" s="107"/>
      <c r="K174" s="110"/>
    </row>
    <row r="175" spans="1:11" ht="15" customHeight="1" x14ac:dyDescent="0.25">
      <c r="A175" s="111"/>
      <c r="B175" s="111"/>
      <c r="C175" s="112" t="s">
        <v>182</v>
      </c>
      <c r="D175" s="111"/>
      <c r="E175" s="111"/>
      <c r="F175" s="111"/>
      <c r="G175" s="111"/>
      <c r="H175" s="205">
        <v>2253.96</v>
      </c>
      <c r="I175" s="205"/>
      <c r="J175" s="205">
        <v>47722.85</v>
      </c>
      <c r="K175" s="205"/>
    </row>
    <row r="178" spans="1:11" ht="15" customHeight="1" x14ac:dyDescent="0.25">
      <c r="A178" s="208" t="s">
        <v>245</v>
      </c>
      <c r="B178" s="208"/>
      <c r="C178" s="208"/>
      <c r="D178" s="208"/>
      <c r="E178" s="208"/>
      <c r="F178" s="208"/>
      <c r="G178" s="208"/>
      <c r="H178" s="206">
        <v>3519.02</v>
      </c>
      <c r="I178" s="207"/>
      <c r="J178" s="206">
        <v>74507.350000000006</v>
      </c>
      <c r="K178" s="207"/>
    </row>
    <row r="179" spans="1:11" hidden="1" x14ac:dyDescent="0.25">
      <c r="A179" s="1" t="s">
        <v>207</v>
      </c>
      <c r="H179" s="1">
        <v>0</v>
      </c>
      <c r="J179" s="1">
        <v>0</v>
      </c>
    </row>
    <row r="180" spans="1:11" hidden="1" x14ac:dyDescent="0.25">
      <c r="A180" s="1" t="s">
        <v>208</v>
      </c>
      <c r="H180" s="1">
        <v>0</v>
      </c>
      <c r="J180" s="1">
        <v>0</v>
      </c>
    </row>
    <row r="182" spans="1:11" ht="15" customHeight="1" x14ac:dyDescent="0.25">
      <c r="A182" s="208" t="s">
        <v>246</v>
      </c>
      <c r="B182" s="208"/>
      <c r="C182" s="208"/>
      <c r="D182" s="208"/>
      <c r="E182" s="208"/>
      <c r="F182" s="208"/>
      <c r="G182" s="208"/>
      <c r="H182" s="206">
        <v>260276.41</v>
      </c>
      <c r="I182" s="207"/>
      <c r="J182" s="206">
        <v>1304624.67</v>
      </c>
      <c r="K182" s="207"/>
    </row>
    <row r="183" spans="1:11" hidden="1" x14ac:dyDescent="0.25">
      <c r="A183" s="1" t="s">
        <v>207</v>
      </c>
      <c r="H183" s="1">
        <v>0</v>
      </c>
      <c r="J183" s="1">
        <v>0</v>
      </c>
    </row>
    <row r="184" spans="1:11" hidden="1" x14ac:dyDescent="0.25">
      <c r="A184" s="1" t="s">
        <v>208</v>
      </c>
      <c r="H184" s="1">
        <v>0</v>
      </c>
      <c r="J184" s="1">
        <v>0</v>
      </c>
    </row>
    <row r="187" spans="1:11" ht="14.25" customHeight="1" x14ac:dyDescent="0.25">
      <c r="A187" s="209" t="s">
        <v>247</v>
      </c>
      <c r="B187" s="209"/>
      <c r="C187" s="123" t="s">
        <v>248</v>
      </c>
      <c r="D187" s="123"/>
      <c r="E187" s="123"/>
      <c r="F187" s="123"/>
      <c r="G187" s="123"/>
      <c r="H187" s="210" t="s">
        <v>248</v>
      </c>
      <c r="I187" s="210"/>
      <c r="J187" s="210"/>
      <c r="K187" s="210"/>
    </row>
    <row r="188" spans="1:11" ht="14.25" customHeight="1" x14ac:dyDescent="0.25">
      <c r="A188" s="7"/>
      <c r="B188" s="7"/>
      <c r="C188" s="204" t="s">
        <v>249</v>
      </c>
      <c r="D188" s="204"/>
      <c r="E188" s="204"/>
      <c r="F188" s="204"/>
      <c r="G188" s="204"/>
      <c r="H188" s="7"/>
      <c r="I188" s="7"/>
      <c r="J188" s="7"/>
      <c r="K188" s="7"/>
    </row>
    <row r="189" spans="1:11" ht="14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ht="14.25" customHeight="1" x14ac:dyDescent="0.25">
      <c r="A190" s="209" t="s">
        <v>250</v>
      </c>
      <c r="B190" s="209"/>
      <c r="C190" s="123" t="s">
        <v>248</v>
      </c>
      <c r="D190" s="123"/>
      <c r="E190" s="123"/>
      <c r="F190" s="123"/>
      <c r="G190" s="123"/>
      <c r="H190" s="210" t="s">
        <v>248</v>
      </c>
      <c r="I190" s="210"/>
      <c r="J190" s="210"/>
      <c r="K190" s="210"/>
    </row>
    <row r="191" spans="1:11" ht="14.25" customHeight="1" x14ac:dyDescent="0.25">
      <c r="A191" s="7"/>
      <c r="B191" s="7"/>
      <c r="C191" s="204" t="s">
        <v>249</v>
      </c>
      <c r="D191" s="204"/>
      <c r="E191" s="204"/>
      <c r="F191" s="204"/>
      <c r="G191" s="204"/>
      <c r="H191" s="7"/>
      <c r="I191" s="7"/>
      <c r="J191" s="7"/>
      <c r="K191" s="7"/>
    </row>
  </sheetData>
  <sheetProtection formatCells="0" formatColumns="0" formatRows="0" insertColumns="0" insertRows="0" insertHyperlinks="0" deleteColumns="0" deleteRows="0" sort="0" autoFilter="0" pivotTables="0"/>
  <mergeCells count="81">
    <mergeCell ref="G7:K7"/>
    <mergeCell ref="J48:K48"/>
    <mergeCell ref="H48:I48"/>
    <mergeCell ref="E23:H23"/>
    <mergeCell ref="E24:H24"/>
    <mergeCell ref="E25:H25"/>
    <mergeCell ref="E26:H26"/>
    <mergeCell ref="E27:H27"/>
    <mergeCell ref="E28:H28"/>
    <mergeCell ref="E29:H29"/>
    <mergeCell ref="A32:K32"/>
    <mergeCell ref="A36:K36"/>
    <mergeCell ref="A38:K38"/>
    <mergeCell ref="J2:K2"/>
    <mergeCell ref="A10:K10"/>
    <mergeCell ref="A11:K11"/>
    <mergeCell ref="E21:H21"/>
    <mergeCell ref="E22:H22"/>
    <mergeCell ref="A15:K15"/>
    <mergeCell ref="A16:K16"/>
    <mergeCell ref="A18:K18"/>
    <mergeCell ref="A13:K13"/>
    <mergeCell ref="B3:E3"/>
    <mergeCell ref="G3:K3"/>
    <mergeCell ref="B4:E4"/>
    <mergeCell ref="G4:K4"/>
    <mergeCell ref="B6:E6"/>
    <mergeCell ref="G6:K6"/>
    <mergeCell ref="B7:E7"/>
    <mergeCell ref="J71:K71"/>
    <mergeCell ref="H71:I71"/>
    <mergeCell ref="J82:K82"/>
    <mergeCell ref="H82:I82"/>
    <mergeCell ref="J59:K59"/>
    <mergeCell ref="H59:I59"/>
    <mergeCell ref="J93:K93"/>
    <mergeCell ref="H93:I93"/>
    <mergeCell ref="J101:K101"/>
    <mergeCell ref="H101:I101"/>
    <mergeCell ref="J112:K112"/>
    <mergeCell ref="H112:I112"/>
    <mergeCell ref="J115:K115"/>
    <mergeCell ref="H115:I115"/>
    <mergeCell ref="A115:G115"/>
    <mergeCell ref="A119:K119"/>
    <mergeCell ref="J121:K121"/>
    <mergeCell ref="H121:I121"/>
    <mergeCell ref="J124:K124"/>
    <mergeCell ref="H124:I124"/>
    <mergeCell ref="J127:K127"/>
    <mergeCell ref="H127:I127"/>
    <mergeCell ref="J130:K130"/>
    <mergeCell ref="H130:I130"/>
    <mergeCell ref="J161:K161"/>
    <mergeCell ref="H161:I161"/>
    <mergeCell ref="J168:K168"/>
    <mergeCell ref="H168:I168"/>
    <mergeCell ref="J133:K133"/>
    <mergeCell ref="H133:I133"/>
    <mergeCell ref="J136:K136"/>
    <mergeCell ref="H136:I136"/>
    <mergeCell ref="A140:K140"/>
    <mergeCell ref="J147:K147"/>
    <mergeCell ref="H147:I147"/>
    <mergeCell ref="J154:K154"/>
    <mergeCell ref="H154:I154"/>
    <mergeCell ref="A136:G136"/>
    <mergeCell ref="C191:G191"/>
    <mergeCell ref="J175:K175"/>
    <mergeCell ref="H175:I175"/>
    <mergeCell ref="J178:K178"/>
    <mergeCell ref="H178:I178"/>
    <mergeCell ref="A178:G178"/>
    <mergeCell ref="J182:K182"/>
    <mergeCell ref="H182:I182"/>
    <mergeCell ref="A182:G182"/>
    <mergeCell ref="A187:B187"/>
    <mergeCell ref="H187:K187"/>
    <mergeCell ref="C188:G188"/>
    <mergeCell ref="A190:B190"/>
    <mergeCell ref="H190:K190"/>
  </mergeCells>
  <pageMargins left="0.4" right="0.2" top="0.2" bottom="0.4" header="0.2" footer="0.2"/>
  <pageSetup paperSize="9" scale="69" fitToHeight="0" orientation="portrait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Сводка затрат</vt:lpstr>
      <vt:lpstr>ССР</vt:lpstr>
      <vt:lpstr>Источники ЦИ3</vt:lpstr>
      <vt:lpstr>ОСР 02-01</vt:lpstr>
      <vt:lpstr>ОСР 09-01</vt:lpstr>
      <vt:lpstr>ОСР 12-01</vt:lpstr>
      <vt:lpstr>ЛСР № 106</vt:lpstr>
      <vt:lpstr>'ЛСР № 106'!Заголовки_для_печати</vt:lpstr>
      <vt:lpstr>'ЛСР № 106'!Область_печати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2022-06-06T16:06:33Z</dcterms:created>
  <dcterms:modified xsi:type="dcterms:W3CDTF">2025-11-14T16:06:48Z</dcterms:modified>
  <cp:category/>
</cp:coreProperties>
</file>